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4.영양\1. 식단\2026년 식단\2026년 5월\5월(어린이)\[달성군센터] 2026년 5월 어린이 식단 조리안내서\"/>
    </mc:Choice>
  </mc:AlternateContent>
  <bookViews>
    <workbookView xWindow="0" yWindow="0" windowWidth="28800" windowHeight="11805"/>
  </bookViews>
  <sheets>
    <sheet name="생일식단1, 2, 행사식단" sheetId="2" r:id="rId1"/>
    <sheet name="1주차(1~2일)" sheetId="3" r:id="rId2"/>
    <sheet name="2주차(4~9일)" sheetId="4" r:id="rId3"/>
    <sheet name="3주차(11~16일)" sheetId="5" r:id="rId4"/>
    <sheet name="4주차(18~23일)" sheetId="8" r:id="rId5"/>
    <sheet name="5주차(25~30일)" sheetId="7" r:id="rId6"/>
  </sheets>
  <definedNames>
    <definedName name="_xlnm.Print_Area" localSheetId="1">'1주차(1~2일)'!$A$1:$G$67</definedName>
    <definedName name="_xlnm.Print_Area" localSheetId="2">'2주차(4~9일)'!$A$1:$G$167</definedName>
    <definedName name="_xlnm.Print_Area" localSheetId="3">'3주차(11~16일)'!$A$1:$G$199</definedName>
    <definedName name="_xlnm.Print_Area" localSheetId="5">'5주차(25~30일)'!$A$1:$G$206</definedName>
    <definedName name="_xlnm.Print_Area" localSheetId="0">'생일식단1, 2, 행사식단'!$A$1:$G$84</definedName>
    <definedName name="_xlnm.Print_Titles" localSheetId="1">'1주차(1~2일)'!$1:$5</definedName>
    <definedName name="_xlnm.Print_Titles" localSheetId="2">'2주차(4~9일)'!$1:$5</definedName>
    <definedName name="_xlnm.Print_Titles" localSheetId="3">'3주차(11~16일)'!$1:$5</definedName>
    <definedName name="_xlnm.Print_Titles" localSheetId="4">'4주차(18~23일)'!$1:$5</definedName>
    <definedName name="_xlnm.Print_Titles" localSheetId="5">'5주차(25~30일)'!$1:$5</definedName>
    <definedName name="_xlnm.Print_Titles" localSheetId="0">'생일식단1, 2, 행사식단'!$1:$5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6" i="7" l="1"/>
  <c r="E219" i="8"/>
  <c r="E218" i="8"/>
  <c r="E217" i="8"/>
  <c r="E216" i="8"/>
  <c r="E215" i="8"/>
  <c r="E214" i="8"/>
  <c r="E213" i="8"/>
  <c r="E212" i="8"/>
  <c r="E211" i="8"/>
  <c r="E210" i="8"/>
  <c r="E209" i="8"/>
  <c r="E206" i="8"/>
  <c r="E205" i="8"/>
  <c r="E204" i="8"/>
  <c r="E203" i="8"/>
  <c r="E202" i="8"/>
  <c r="E201" i="8"/>
  <c r="E200" i="8"/>
  <c r="E199" i="8"/>
  <c r="E198" i="8"/>
  <c r="E197" i="8"/>
  <c r="E196" i="8"/>
  <c r="E195" i="8"/>
  <c r="E194" i="8"/>
  <c r="E193" i="8"/>
  <c r="E192" i="8"/>
  <c r="E191" i="8"/>
  <c r="E190" i="8"/>
  <c r="E189" i="8"/>
  <c r="E188" i="8"/>
  <c r="E187" i="8"/>
  <c r="E186" i="8"/>
  <c r="E185" i="8"/>
  <c r="E184" i="8"/>
  <c r="E183" i="8"/>
  <c r="E182" i="8"/>
  <c r="E181" i="8"/>
  <c r="E180" i="8"/>
  <c r="E179" i="8"/>
  <c r="E178" i="8"/>
  <c r="E177" i="8"/>
  <c r="E176" i="8"/>
  <c r="E175" i="8"/>
  <c r="E174" i="8"/>
  <c r="E170" i="8"/>
  <c r="E169" i="8"/>
  <c r="E168" i="8"/>
  <c r="E167" i="8"/>
  <c r="E166" i="8"/>
  <c r="E165" i="8"/>
  <c r="E164" i="8"/>
  <c r="E163" i="8"/>
  <c r="E162" i="8"/>
  <c r="E161" i="8"/>
  <c r="E160" i="8"/>
  <c r="E159" i="8"/>
  <c r="E158" i="8"/>
  <c r="E157" i="8"/>
  <c r="E156" i="8"/>
  <c r="E155" i="8"/>
  <c r="E154" i="8"/>
  <c r="E153" i="8"/>
  <c r="E152" i="8"/>
  <c r="E151" i="8"/>
  <c r="E150" i="8"/>
  <c r="E149" i="8"/>
  <c r="E148" i="8"/>
  <c r="E147" i="8"/>
  <c r="E136" i="8"/>
  <c r="E135" i="8"/>
  <c r="E134" i="8"/>
  <c r="E133" i="8"/>
  <c r="E132" i="8"/>
  <c r="E131" i="8"/>
  <c r="E130" i="8"/>
  <c r="E127" i="8"/>
  <c r="E126" i="8"/>
  <c r="E125" i="8"/>
  <c r="E124" i="8"/>
  <c r="E123" i="8"/>
  <c r="E122" i="8"/>
  <c r="E121" i="8"/>
  <c r="E120" i="8"/>
  <c r="E119" i="8"/>
  <c r="E118" i="8"/>
  <c r="E117" i="8"/>
  <c r="E116" i="8"/>
  <c r="E115" i="8"/>
  <c r="E114" i="8"/>
  <c r="E113" i="8"/>
  <c r="E112" i="8"/>
  <c r="E111" i="8"/>
  <c r="E110" i="8"/>
  <c r="E109" i="8"/>
  <c r="E108" i="8"/>
  <c r="E107" i="8"/>
  <c r="E106" i="8"/>
  <c r="E105" i="8"/>
  <c r="E104" i="8"/>
  <c r="E103" i="8"/>
  <c r="E102" i="8"/>
  <c r="E101" i="8"/>
  <c r="E100" i="8"/>
  <c r="E99" i="8"/>
  <c r="E95" i="8"/>
  <c r="E94" i="8"/>
  <c r="E93" i="8"/>
  <c r="E92" i="8"/>
  <c r="E91" i="8"/>
  <c r="E90" i="8"/>
  <c r="E89" i="8"/>
  <c r="E88" i="8"/>
  <c r="E87" i="8"/>
  <c r="E86" i="8"/>
  <c r="E85" i="8"/>
  <c r="E84" i="8"/>
  <c r="E83" i="8"/>
  <c r="E82" i="8"/>
  <c r="E81" i="8"/>
  <c r="E80" i="8"/>
  <c r="E79" i="8"/>
  <c r="E78" i="8"/>
  <c r="E77" i="8"/>
  <c r="E76" i="8"/>
  <c r="E75" i="8"/>
  <c r="E74" i="8"/>
  <c r="E73" i="8"/>
  <c r="E72" i="8"/>
  <c r="E71" i="8"/>
  <c r="E69" i="8"/>
  <c r="E68" i="8"/>
  <c r="E65" i="8"/>
  <c r="E64" i="8"/>
  <c r="E63" i="8"/>
  <c r="E62" i="8"/>
  <c r="E61" i="8"/>
  <c r="E60" i="8"/>
  <c r="E59" i="8"/>
  <c r="E58" i="8"/>
  <c r="E57" i="8"/>
  <c r="E56" i="8"/>
  <c r="E55" i="8"/>
  <c r="E54" i="8"/>
  <c r="E53" i="8"/>
  <c r="E52" i="8"/>
  <c r="E51" i="8"/>
  <c r="E50" i="8"/>
  <c r="E49" i="8"/>
  <c r="E48" i="8"/>
  <c r="E47" i="8"/>
  <c r="E46" i="8"/>
  <c r="E45" i="8"/>
  <c r="E44" i="8"/>
  <c r="E43" i="8"/>
  <c r="E42" i="8"/>
  <c r="E38" i="8"/>
  <c r="E37" i="8"/>
  <c r="E36" i="8"/>
  <c r="E35" i="8"/>
  <c r="E34" i="8"/>
  <c r="E33" i="8"/>
  <c r="E32" i="8"/>
  <c r="E31" i="8"/>
  <c r="E30" i="8"/>
  <c r="E29" i="8"/>
  <c r="E28" i="8"/>
  <c r="E27" i="8"/>
  <c r="E26" i="8"/>
  <c r="E25" i="8"/>
  <c r="E24" i="8"/>
  <c r="E23" i="8"/>
  <c r="E22" i="8"/>
  <c r="E21" i="8"/>
  <c r="E20" i="8"/>
  <c r="E19" i="8"/>
  <c r="E18" i="8"/>
  <c r="E17" i="8"/>
  <c r="E16" i="8"/>
  <c r="E15" i="8"/>
  <c r="E14" i="8"/>
  <c r="E13" i="8"/>
  <c r="E12" i="8"/>
  <c r="E11" i="8"/>
  <c r="E10" i="8"/>
  <c r="E9" i="8"/>
  <c r="E8" i="8"/>
  <c r="E7" i="8"/>
  <c r="E6" i="8"/>
  <c r="E205" i="7"/>
  <c r="E204" i="7"/>
  <c r="E203" i="7"/>
  <c r="E202" i="7"/>
  <c r="E201" i="7"/>
  <c r="E200" i="7"/>
  <c r="E199" i="7"/>
  <c r="E196" i="7"/>
  <c r="E195" i="7"/>
  <c r="E194" i="7"/>
  <c r="E193" i="7"/>
  <c r="E192" i="7"/>
  <c r="E191" i="7"/>
  <c r="E190" i="7"/>
  <c r="E189" i="7"/>
  <c r="E188" i="7"/>
  <c r="E187" i="7"/>
  <c r="E186" i="7"/>
  <c r="E185" i="7"/>
  <c r="E184" i="7"/>
  <c r="E183" i="7"/>
  <c r="E182" i="7"/>
  <c r="E181" i="7"/>
  <c r="E180" i="7"/>
  <c r="E179" i="7"/>
  <c r="E178" i="7"/>
  <c r="E177" i="7"/>
  <c r="E176" i="7"/>
  <c r="E175" i="7"/>
  <c r="E174" i="7"/>
  <c r="E173" i="7"/>
  <c r="E172" i="7"/>
  <c r="E171" i="7"/>
  <c r="E154" i="7"/>
  <c r="E153" i="7"/>
  <c r="E152" i="7"/>
  <c r="E151" i="7"/>
  <c r="E150" i="7"/>
  <c r="E149" i="7"/>
  <c r="E148" i="7"/>
  <c r="E147" i="7"/>
  <c r="E146" i="7"/>
  <c r="E145" i="7"/>
  <c r="E144" i="7"/>
  <c r="E143" i="7"/>
  <c r="E142" i="7"/>
  <c r="E141" i="7"/>
  <c r="E140" i="7"/>
  <c r="E139" i="7"/>
  <c r="E138" i="7"/>
  <c r="E137" i="7"/>
  <c r="E136" i="7"/>
  <c r="E135" i="7"/>
  <c r="E134" i="7"/>
  <c r="E133" i="7"/>
  <c r="E132" i="7"/>
  <c r="E131" i="7"/>
  <c r="E130" i="7"/>
  <c r="E129" i="7"/>
  <c r="E128" i="7"/>
  <c r="E127" i="7"/>
  <c r="E123" i="7"/>
  <c r="E122" i="7"/>
  <c r="E121" i="7"/>
  <c r="E120" i="7"/>
  <c r="E119" i="7"/>
  <c r="E118" i="7"/>
  <c r="E117" i="7"/>
  <c r="E116" i="7"/>
  <c r="E115" i="7"/>
  <c r="E114" i="7"/>
  <c r="E113" i="7"/>
  <c r="E112" i="7"/>
  <c r="E111" i="7"/>
  <c r="E110" i="7"/>
  <c r="E109" i="7"/>
  <c r="E108" i="7"/>
  <c r="E107" i="7"/>
  <c r="E106" i="7"/>
  <c r="E105" i="7"/>
  <c r="E104" i="7"/>
  <c r="E103" i="7"/>
  <c r="E102" i="7"/>
  <c r="E101" i="7"/>
  <c r="E100" i="7"/>
  <c r="E99" i="7"/>
  <c r="E98" i="7"/>
  <c r="E94" i="7"/>
  <c r="E93" i="7"/>
  <c r="E92" i="7"/>
  <c r="E91" i="7"/>
  <c r="E90" i="7"/>
  <c r="E89" i="7"/>
  <c r="E88" i="7"/>
  <c r="E87" i="7"/>
  <c r="E86" i="7"/>
  <c r="E85" i="7"/>
  <c r="E84" i="7"/>
  <c r="E83" i="7"/>
  <c r="E82" i="7"/>
  <c r="E81" i="7"/>
  <c r="E80" i="7"/>
  <c r="E79" i="7"/>
  <c r="E78" i="7"/>
  <c r="E77" i="7"/>
  <c r="E76" i="7"/>
  <c r="E75" i="7"/>
  <c r="E74" i="7"/>
  <c r="E73" i="7"/>
  <c r="E72" i="7"/>
  <c r="E71" i="7"/>
  <c r="E70" i="7"/>
  <c r="E69" i="7"/>
  <c r="E68" i="7"/>
  <c r="E62" i="7"/>
  <c r="E61" i="7"/>
  <c r="E60" i="7"/>
  <c r="E59" i="7"/>
  <c r="E58" i="7"/>
  <c r="E57" i="7"/>
  <c r="E56" i="7"/>
  <c r="E55" i="7"/>
  <c r="E54" i="7"/>
  <c r="E53" i="7"/>
  <c r="E52" i="7"/>
  <c r="E51" i="7"/>
  <c r="E50" i="7"/>
  <c r="E49" i="7"/>
  <c r="E48" i="7"/>
  <c r="E47" i="7"/>
  <c r="E46" i="7"/>
  <c r="E45" i="7"/>
  <c r="E44" i="7"/>
  <c r="E43" i="7"/>
  <c r="E42" i="7"/>
  <c r="E41" i="7"/>
  <c r="E40" i="7"/>
  <c r="E39" i="7"/>
  <c r="E38" i="7"/>
  <c r="E37" i="7"/>
  <c r="E36" i="7"/>
  <c r="E35" i="7"/>
  <c r="E34" i="7"/>
  <c r="E30" i="7"/>
  <c r="E29" i="7"/>
  <c r="E28" i="7"/>
  <c r="E27" i="7"/>
  <c r="E26" i="7"/>
  <c r="E25" i="7"/>
  <c r="E24" i="7"/>
  <c r="E23" i="7"/>
  <c r="E22" i="7"/>
  <c r="E21" i="7"/>
  <c r="E20" i="7"/>
  <c r="E19" i="7"/>
  <c r="E18" i="7"/>
  <c r="E17" i="7"/>
  <c r="E16" i="7"/>
  <c r="E15" i="7"/>
  <c r="E14" i="7"/>
  <c r="E13" i="7"/>
  <c r="E12" i="7"/>
  <c r="E11" i="7"/>
  <c r="E10" i="7"/>
  <c r="E9" i="7"/>
  <c r="E8" i="7"/>
  <c r="E7" i="7"/>
  <c r="E6" i="7"/>
  <c r="E199" i="5"/>
  <c r="E195" i="5"/>
  <c r="E194" i="5"/>
  <c r="E193" i="5"/>
  <c r="E192" i="5"/>
  <c r="E191" i="5"/>
  <c r="E190" i="5"/>
  <c r="E189" i="5"/>
  <c r="E188" i="5"/>
  <c r="E187" i="5"/>
  <c r="E186" i="5"/>
  <c r="E185" i="5"/>
  <c r="E184" i="5"/>
  <c r="E183" i="5"/>
  <c r="E182" i="5"/>
  <c r="E181" i="5"/>
  <c r="E180" i="5"/>
  <c r="E179" i="5"/>
  <c r="E178" i="5"/>
  <c r="E177" i="5"/>
  <c r="E176" i="5"/>
  <c r="E175" i="5"/>
  <c r="E174" i="5"/>
  <c r="E173" i="5"/>
  <c r="E172" i="5"/>
  <c r="E171" i="5"/>
  <c r="E170" i="5"/>
  <c r="E169" i="5"/>
  <c r="E168" i="5"/>
  <c r="E164" i="5"/>
  <c r="E163" i="5"/>
  <c r="E162" i="5"/>
  <c r="E161" i="5"/>
  <c r="E160" i="5"/>
  <c r="E159" i="5"/>
  <c r="E158" i="5"/>
  <c r="E157" i="5"/>
  <c r="E156" i="5"/>
  <c r="E155" i="5"/>
  <c r="E154" i="5"/>
  <c r="E153" i="5"/>
  <c r="E152" i="5"/>
  <c r="E151" i="5"/>
  <c r="E150" i="5"/>
  <c r="E149" i="5"/>
  <c r="E148" i="5"/>
  <c r="E147" i="5"/>
  <c r="E146" i="5"/>
  <c r="E145" i="5"/>
  <c r="E144" i="5"/>
  <c r="E143" i="5"/>
  <c r="E142" i="5"/>
  <c r="E141" i="5"/>
  <c r="E140" i="5"/>
  <c r="E139" i="5"/>
  <c r="E138" i="5"/>
  <c r="E137" i="5"/>
  <c r="E136" i="5"/>
  <c r="E134" i="5"/>
  <c r="E133" i="5"/>
  <c r="E132" i="5"/>
  <c r="E131" i="5"/>
  <c r="E130" i="5"/>
  <c r="E129" i="5"/>
  <c r="E128" i="5"/>
  <c r="E125" i="5"/>
  <c r="E124" i="5"/>
  <c r="E123" i="5"/>
  <c r="E122" i="5"/>
  <c r="E121" i="5"/>
  <c r="E120" i="5"/>
  <c r="E119" i="5"/>
  <c r="E118" i="5"/>
  <c r="E117" i="5"/>
  <c r="E101" i="5"/>
  <c r="E100" i="5"/>
  <c r="E99" i="5"/>
  <c r="E98" i="5"/>
  <c r="E97" i="5"/>
  <c r="E96" i="5"/>
  <c r="E92" i="5"/>
  <c r="E91" i="5"/>
  <c r="E90" i="5"/>
  <c r="E89" i="5"/>
  <c r="E88" i="5"/>
  <c r="E87" i="5"/>
  <c r="E86" i="5"/>
  <c r="E85" i="5"/>
  <c r="E84" i="5"/>
  <c r="E83" i="5"/>
  <c r="E82" i="5"/>
  <c r="E81" i="5"/>
  <c r="E80" i="5"/>
  <c r="E79" i="5"/>
  <c r="E78" i="5"/>
  <c r="E77" i="5"/>
  <c r="E76" i="5"/>
  <c r="E75" i="5"/>
  <c r="E74" i="5"/>
  <c r="E73" i="5"/>
  <c r="E72" i="5"/>
  <c r="E71" i="5"/>
  <c r="E67" i="5"/>
  <c r="E66" i="5"/>
  <c r="E65" i="5"/>
  <c r="E64" i="5"/>
  <c r="E63" i="5"/>
  <c r="E62" i="5"/>
  <c r="E61" i="5"/>
  <c r="E60" i="5"/>
  <c r="E59" i="5"/>
  <c r="E58" i="5"/>
  <c r="E57" i="5"/>
  <c r="E56" i="5"/>
  <c r="E55" i="5"/>
  <c r="E54" i="5"/>
  <c r="E53" i="5"/>
  <c r="E52" i="5"/>
  <c r="E51" i="5"/>
  <c r="E50" i="5"/>
  <c r="E49" i="5"/>
  <c r="E48" i="5"/>
  <c r="E47" i="5"/>
  <c r="E46" i="5"/>
  <c r="E45" i="5"/>
  <c r="E44" i="5"/>
  <c r="E43" i="5"/>
  <c r="E42" i="5"/>
  <c r="E41" i="5"/>
  <c r="E40" i="5"/>
  <c r="E36" i="5"/>
  <c r="E35" i="5"/>
  <c r="E34" i="5"/>
  <c r="E33" i="5"/>
  <c r="E32" i="5"/>
  <c r="E31" i="5"/>
  <c r="E30" i="5"/>
  <c r="E29" i="5"/>
  <c r="E28" i="5"/>
  <c r="E27" i="5"/>
  <c r="E26" i="5"/>
  <c r="E25" i="5"/>
  <c r="E24" i="5"/>
  <c r="E23" i="5"/>
  <c r="E22" i="5"/>
  <c r="E21" i="5"/>
  <c r="E20" i="5"/>
  <c r="E19" i="5"/>
  <c r="E18" i="5"/>
  <c r="E17" i="5"/>
  <c r="E16" i="5"/>
  <c r="E15" i="5"/>
  <c r="E14" i="5"/>
  <c r="E13" i="5"/>
  <c r="E12" i="5"/>
  <c r="E11" i="5"/>
  <c r="E10" i="5"/>
  <c r="E9" i="5"/>
  <c r="E8" i="5"/>
  <c r="E7" i="5"/>
  <c r="E6" i="5"/>
  <c r="E166" i="4"/>
  <c r="E165" i="4"/>
  <c r="E164" i="4"/>
  <c r="E163" i="4"/>
  <c r="E162" i="4"/>
  <c r="E159" i="4"/>
  <c r="E158" i="4"/>
  <c r="E157" i="4"/>
  <c r="E156" i="4"/>
  <c r="E155" i="4"/>
  <c r="E154" i="4"/>
  <c r="E153" i="4"/>
  <c r="E152" i="4"/>
  <c r="E151" i="4"/>
  <c r="E150" i="4"/>
  <c r="E149" i="4"/>
  <c r="E148" i="4"/>
  <c r="E147" i="4"/>
  <c r="E146" i="4"/>
  <c r="E145" i="4"/>
  <c r="E144" i="4"/>
  <c r="E143" i="4"/>
  <c r="E142" i="4"/>
  <c r="E141" i="4"/>
  <c r="E140" i="4"/>
  <c r="E139" i="4"/>
  <c r="E138" i="4"/>
  <c r="E137" i="4"/>
  <c r="E136" i="4"/>
  <c r="E134" i="4"/>
  <c r="E131" i="4"/>
  <c r="E130" i="4"/>
  <c r="E129" i="4"/>
  <c r="E128" i="4"/>
  <c r="E127" i="4"/>
  <c r="E126" i="4"/>
  <c r="E125" i="4"/>
  <c r="E124" i="4"/>
  <c r="E123" i="4"/>
  <c r="E122" i="4"/>
  <c r="E121" i="4"/>
  <c r="E120" i="4"/>
  <c r="E119" i="4"/>
  <c r="E118" i="4"/>
  <c r="E117" i="4"/>
  <c r="E116" i="4"/>
  <c r="E115" i="4"/>
  <c r="E114" i="4"/>
  <c r="E113" i="4"/>
  <c r="E112" i="4"/>
  <c r="E111" i="4"/>
  <c r="E110" i="4"/>
  <c r="E109" i="4"/>
  <c r="E107" i="4"/>
  <c r="E106" i="4"/>
  <c r="E105" i="4"/>
  <c r="E104" i="4"/>
  <c r="E103" i="4"/>
  <c r="E102" i="4"/>
  <c r="E101" i="4"/>
  <c r="E100" i="4"/>
  <c r="E87" i="4"/>
  <c r="E86" i="4"/>
  <c r="E85" i="4"/>
  <c r="E84" i="4"/>
  <c r="E83" i="4"/>
  <c r="E82" i="4"/>
  <c r="E81" i="4"/>
  <c r="E80" i="4"/>
  <c r="E79" i="4"/>
  <c r="E78" i="4"/>
  <c r="E77" i="4"/>
  <c r="E76" i="4"/>
  <c r="E75" i="4"/>
  <c r="E74" i="4"/>
  <c r="E73" i="4"/>
  <c r="E72" i="4"/>
  <c r="E71" i="4"/>
  <c r="E70" i="4"/>
  <c r="E69" i="4"/>
  <c r="E68" i="4"/>
  <c r="E67" i="4"/>
  <c r="E63" i="4"/>
  <c r="E62" i="4"/>
  <c r="E61" i="4"/>
  <c r="E60" i="4"/>
  <c r="E59" i="4"/>
  <c r="E58" i="4"/>
  <c r="E57" i="4"/>
  <c r="E56" i="4"/>
  <c r="E55" i="4"/>
  <c r="E54" i="4"/>
  <c r="E53" i="4"/>
  <c r="E52" i="4"/>
  <c r="E51" i="4"/>
  <c r="E50" i="4"/>
  <c r="E49" i="4"/>
  <c r="E48" i="4"/>
  <c r="E47" i="4"/>
  <c r="E46" i="4"/>
  <c r="E45" i="4"/>
  <c r="E44" i="4"/>
  <c r="E43" i="4"/>
  <c r="E42" i="4"/>
  <c r="E41" i="4"/>
  <c r="E40" i="4"/>
  <c r="E39" i="4"/>
  <c r="E38" i="4"/>
  <c r="E37" i="4"/>
  <c r="E36" i="4"/>
  <c r="E32" i="4"/>
  <c r="E31" i="4"/>
  <c r="E30" i="4"/>
  <c r="E29" i="4"/>
  <c r="E28" i="4"/>
  <c r="E27" i="4"/>
  <c r="E26" i="4"/>
  <c r="E25" i="4"/>
  <c r="E24" i="4"/>
  <c r="E23" i="4"/>
  <c r="E22" i="4"/>
  <c r="E21" i="4"/>
  <c r="E20" i="4"/>
  <c r="E19" i="4"/>
  <c r="E18" i="4"/>
  <c r="E17" i="4"/>
  <c r="E16" i="4"/>
  <c r="E15" i="4"/>
  <c r="E14" i="4"/>
  <c r="E13" i="4"/>
  <c r="E12" i="4"/>
  <c r="E11" i="4"/>
  <c r="E10" i="4"/>
  <c r="E9" i="4"/>
  <c r="E8" i="4"/>
  <c r="E7" i="4"/>
  <c r="E6" i="4"/>
  <c r="E67" i="3"/>
  <c r="E63" i="3"/>
  <c r="E62" i="3"/>
  <c r="E61" i="3"/>
  <c r="E60" i="3"/>
  <c r="E59" i="3"/>
  <c r="E58" i="3"/>
  <c r="E57" i="3"/>
  <c r="E56" i="3"/>
  <c r="E55" i="3"/>
  <c r="E54" i="3"/>
  <c r="E53" i="3"/>
  <c r="E52" i="3"/>
  <c r="E51" i="3"/>
  <c r="E50" i="3"/>
  <c r="E49" i="3"/>
  <c r="E48" i="3"/>
  <c r="E47" i="3"/>
  <c r="E46" i="3"/>
  <c r="E45" i="3"/>
  <c r="E44" i="3"/>
  <c r="E43" i="3"/>
  <c r="E42" i="3"/>
  <c r="E41" i="3"/>
  <c r="E40" i="3"/>
  <c r="E39" i="3"/>
  <c r="E38" i="3"/>
  <c r="E37" i="3"/>
  <c r="E36" i="3"/>
  <c r="E32" i="3"/>
  <c r="E31" i="3"/>
  <c r="E30" i="3"/>
  <c r="E29" i="3"/>
  <c r="E28" i="3"/>
  <c r="E27" i="3"/>
  <c r="E26" i="3"/>
  <c r="E25" i="3"/>
  <c r="E24" i="3"/>
  <c r="E23" i="3"/>
  <c r="E22" i="3"/>
  <c r="E21" i="3"/>
  <c r="E20" i="3"/>
  <c r="E19" i="3"/>
  <c r="E18" i="3"/>
  <c r="E17" i="3"/>
  <c r="E16" i="3"/>
  <c r="E15" i="3"/>
  <c r="E14" i="3"/>
  <c r="E13" i="3"/>
  <c r="E12" i="3"/>
  <c r="E11" i="3"/>
  <c r="E10" i="3"/>
  <c r="E9" i="3"/>
  <c r="E8" i="3"/>
  <c r="E7" i="3"/>
  <c r="E6" i="3"/>
  <c r="E82" i="2"/>
  <c r="E81" i="2"/>
  <c r="E80" i="2"/>
  <c r="E79" i="2"/>
  <c r="E78" i="2"/>
  <c r="E77" i="2"/>
  <c r="E76" i="2"/>
  <c r="E75" i="2"/>
  <c r="E74" i="2"/>
  <c r="E73" i="2"/>
  <c r="E72" i="2"/>
  <c r="E71" i="2"/>
  <c r="E70" i="2"/>
  <c r="E69" i="2"/>
  <c r="E65" i="2"/>
  <c r="E64" i="2"/>
  <c r="E63" i="2"/>
  <c r="E62" i="2"/>
  <c r="E61" i="2"/>
  <c r="E60" i="2"/>
  <c r="E59" i="2"/>
  <c r="E58" i="2"/>
  <c r="E57" i="2"/>
  <c r="E56" i="2"/>
  <c r="E55" i="2"/>
  <c r="E54" i="2"/>
  <c r="E53" i="2"/>
  <c r="E52" i="2"/>
  <c r="E51" i="2"/>
  <c r="E50" i="2"/>
  <c r="E49" i="2"/>
  <c r="E48" i="2"/>
  <c r="E47" i="2"/>
  <c r="E46" i="2"/>
  <c r="E45" i="2"/>
  <c r="E44" i="2"/>
  <c r="E43" i="2"/>
  <c r="E42" i="2"/>
  <c r="E41" i="2"/>
  <c r="E40" i="2"/>
  <c r="E39" i="2"/>
  <c r="E38" i="2"/>
  <c r="E37" i="2"/>
  <c r="E36" i="2"/>
  <c r="E34" i="2"/>
  <c r="E31" i="2"/>
  <c r="E30" i="2"/>
  <c r="E29" i="2"/>
  <c r="E28" i="2"/>
  <c r="E27" i="2"/>
  <c r="E26" i="2"/>
  <c r="E25" i="2"/>
  <c r="E24" i="2"/>
  <c r="E23" i="2"/>
  <c r="E22" i="2"/>
  <c r="E21" i="2"/>
  <c r="E20" i="2"/>
  <c r="E19" i="2"/>
  <c r="E18" i="2"/>
  <c r="E17" i="2"/>
  <c r="E16" i="2"/>
  <c r="E15" i="2"/>
  <c r="E14" i="2"/>
  <c r="E13" i="2"/>
  <c r="E12" i="2"/>
  <c r="E11" i="2"/>
  <c r="E10" i="2"/>
  <c r="E9" i="2"/>
  <c r="E8" i="2"/>
  <c r="E7" i="2"/>
  <c r="E6" i="2"/>
</calcChain>
</file>

<file path=xl/sharedStrings.xml><?xml version="1.0" encoding="utf-8"?>
<sst xmlns="http://schemas.openxmlformats.org/spreadsheetml/2006/main" count="4429" uniqueCount="469">
  <si>
    <t>끼니</t>
  </si>
  <si>
    <t>음식명</t>
  </si>
  <si>
    <t>식재료명</t>
  </si>
  <si>
    <t>조리방법</t>
  </si>
  <si>
    <t/>
  </si>
  <si>
    <t>01[금]</t>
  </si>
  <si>
    <t>오전간식</t>
  </si>
  <si>
    <t>점심</t>
  </si>
  <si>
    <t>오후간식</t>
  </si>
  <si>
    <t>1. 쌀, 율무는 깨끗이 씻어 물에 불린다._x000D_
2. 불린 율무와 쌀을 적당량의 물과 함께 곱게 갈아 준다._x000D_
3. 냄비에 2와 물을 붓고 저어주며 끓인다._x000D_
4. 죽이 푹 퍼지면 소금, 깨로 간하여 마무리한다._x000D_
(*율무는 쌀보다 오래, 충분히 불린 후 조리해주세요.)</t>
  </si>
  <si>
    <t>1. 냄비에 물을 붓고 멸치와 건다시마로 육수를 우려낸다.
2. 어묵은 적당한 크기로 썰어 끓는 물에 한번 데친다.
3. 무와 파는 적당한 크기로 썰고, 마늘은 다진다.
4. 냄비에 육수를 붓고 다진 마늘과 무를 넣어 끓이다가 어묵과 파를 넣어 끓인다.
5. 국간장으로 간을 한다.</t>
  </si>
  <si>
    <t>1. 소고기는 찬물에 담궈 핏물을 제거하고 적당한 크기로 썬다.
2. 양배추, 양파와 피망은 적당한 크기로 썰고 마늘은 다진다.
3. 다진마늘, 후추, 참기름, 케첩, 진간장과 설탕을 섞어 양념장을 만든다.
4. 콩기름을 두른 팬에 소고기, 양배추, 양파와 피망을 볶다가 양념장을 넣어 볶는다.</t>
  </si>
  <si>
    <t>1. 고사리는 끓는 물에 삶은 후 적당한 크기로 썬다._x000D_
2. 삶은 고사리에 다진마늘, 진간장과 참기름을 넣어 무쳐낸다._x000D_
(만1-2세의 경우 마늘이 생채로 제공되지않도록 주의해주세요.)</t>
  </si>
  <si>
    <t>-</t>
  </si>
  <si>
    <t>오렌지</t>
  </si>
  <si>
    <t>소금</t>
  </si>
  <si>
    <t>콩기름</t>
  </si>
  <si>
    <t>토마토 케첩</t>
  </si>
  <si>
    <t>참기름</t>
  </si>
  <si>
    <t>우유</t>
  </si>
  <si>
    <t>02[토]</t>
  </si>
  <si>
    <t>1. 쌀은 불리고, 감자와 마늘은 잘게 다진다. _x000D_
2. 냄비에 참기름을 두르고 불린 쌀을 볶다가 마늘과 감자를 함께 넣어 볶는다._x000D_
3. 2에 물을 붓고 끓이다가 소금으로 간을 한다.</t>
  </si>
  <si>
    <t>1. 쌀은 불린 후 적당량의 물을 부어 밥을 짓는다._x000D_
2. 두부는 으깨고, 마늘, 양파, 당근, 브로콜리는 다진다._x000D_
3. 팬에 콩기름을 두르고 으깬 두부를 넣어 수분을 날리며 볶는다._x000D_
4. 두부는 덜어 두고, 팬에 콩기름을 두르고 마늘, 양파, 당근, 브로콜리를 볶는다._x000D_
5. 4에 밥과 덜어둔 두부를 넣고 소금, 진간장, 설탕, 참기름으로 간하며 볶는다._x000D_
6. 깨를 뿌려 마무리한다.</t>
  </si>
  <si>
    <t>1. 냄비에 물을 붓고 멸치와 건다시마로 육수를 우려낸다.
2. 근대는 적당한 크기로 썬다.  
3. 파는 송송 썰고, 마늘은 다진다.
4. 육수에 근대와 파, 다진 마늘을 넣고 끓이다가 소금으로 간을 한다.</t>
  </si>
  <si>
    <t>1. 당근, 파는 다진다. _x000D_
2. 그릇에 달걀을 풀고 달걀과 같은 양의 물을 넣는다._x000D_
3. 푼 달걀물에 다진 채소와 소금을 넣고 잘 섞고 찜 그릇에 담아 쪄 낸다.</t>
  </si>
  <si>
    <t>두부</t>
  </si>
  <si>
    <t>1. 쌀은 불리고, 애호박과 마늘은 잘게 다진다. _x000D_
2. 냄비에 참기름을 두르고 불린 쌀을 볶다가 마늘과 애호박을 넣어 볶는다._x000D_
3. 2에 물을 붓고 끓이다가 소금으로 간을 한다.</t>
  </si>
  <si>
    <t>1. 북어는 불린 후 적당한 크기로 찢는다._x000D_
2. 미역은 불려 적당한 크기로 썰고, 마늘은 다진다._x000D_
3. 냄비에 참기름을 두르고 북어를 볶다가 미역, 다진 마늘을 넣고 볶는다._x000D_
4. 3에 물을 붓고 끓이다가 소금, 국간장으로 간을 한다.</t>
  </si>
  <si>
    <t>1. 돼지갈비는 적당한 크기로 토막내어 칼집을 넣은 후 핏물을 제거한다.
2. 당근, 양파, 파는 적당한 크기로 썬다.
3. 생강과 마늘은 다진다.
4. 진간장, 참기름, 설탕, 다진마늘, 다진생강을 넣고 양념장을 만든다.
5. 냄비에 돼지갈비와 물을 넣고 충분히 삶은 후 양념장을 넣고 끓인다.
6. 고기가 어느정도 익으면 당근, 양파, 파를 넣는다.
7. 국물을 끼얹으며 자작하게 조린다.</t>
  </si>
  <si>
    <t>1. 팽이버섯은 데쳐 찬물에 헹구고 물기를 뺀다.
2. 그릇에 팽이버섯을 담고, 소금, 국간장으로 간을 한 후 골고루 버무리고, 깨와 참기름으로 마무리한다.</t>
  </si>
  <si>
    <t>04[월]</t>
  </si>
  <si>
    <t>1. 찹쌀은 불린다._x000D_
2. 냄비에 불린 찹쌀, 물을 붓고 저어가며 끓인다._x000D_
3. 죽이 퍼지면 김가루, 깨소금으로 간하고 참기름으로 마무리한다.</t>
  </si>
  <si>
    <t>1. 냄비에 물을 붓고 멸치와 건다시마로 육수를 우려낸다.
2. 팽이버섯은 밑동을 제거한 후 잘게 찢고 적당한 크기로 썬다.
3. 파는 송송 썰고 마늘은 다진다.
4. 육수에 된장을 풀고, 팽이버섯과 파, 다진 마늘을 넣어 끓인다.</t>
  </si>
  <si>
    <t>1. 돼지고기는 적당한 크기로 썰어 소금과 후추로 간하여 재워둔다.
2. 재운 후 밀가루, 달걀과 빵가루 순으로 묻힌다.
3. 콩기름을 두른 팬에 노릇하게 굽는다.
4. 소스와 곁들여 낸다.</t>
  </si>
  <si>
    <t>1. 스파게티면은 끓는 물에 소금을 넣고 10분간 삶은 후 건져 물기를 뺀다.
2. 양파, 양송이버섯, 브로콜리는 적당한 크기로 썰고 마늘은 다진다.
3. 팬에 콩기름을 두르고 2를 볶다가, 토마토소스를 넣고 볶는다.
4. 3에 스파게티면을 넣고 고루 섞으며 볶아 낸다.</t>
  </si>
  <si>
    <t>돈까스 소스</t>
  </si>
  <si>
    <t>토마토 소스</t>
  </si>
  <si>
    <t>06[수]</t>
  </si>
  <si>
    <t>1. 쌀은 불린다._x000D_
2. 믹서기에 불린 쌀과 흑임자를 넣고 물을 부어 곱게 간다._x000D_
3. 냄비에 2와 적당량의 물을 붓고 끓이다가 소금으로 간을 한다.</t>
  </si>
  <si>
    <t>1. 냄비에 물을 붓고 멸치와 건다시마로 육수를 우려낸다.
2. 숙주는 깨끗이 씻어준다.
3. 파는 송송 썰고, 마늘은 다진다.
4. 육수에 숙주와 다진 마늘, 파를 넣고 끓이다가 소금으로 간을 한다.</t>
  </si>
  <si>
    <t>1. 두부는 적당한 크기로 썰어 물기를 뺀다.
2. 쪽파는 송송 썰고 마늘은 다진다.
3. 진간장, 청주, 올리고당, 쪽파, 다진 마늘과 적당량의 물을 섞어 소스를 만들어 둔다.
4. 팬에 콩기름을 두르고 두부를 올려 앞뒤로 노릇하게 부친다.
5. 구운 두부에 소스를 붓고 조금 더 굽는다.
6. 참기름과 깨를 뿌려 마무리한다.</t>
  </si>
  <si>
    <t>바나나</t>
  </si>
  <si>
    <t>버터</t>
  </si>
  <si>
    <t>07[목]</t>
  </si>
  <si>
    <t>1. 쌀은 물에 불린다.
2. 무와 쪽파는 잘게 다진다. 
3. 냄비에 참기름을 두르고 불린 쌀을 볶다가 적당량의 물을 넣고 센불에서 끓인다. 
4. 끓어오르면 불을 약하게 줄이고 다진 무를 넣어 쌀알이 퍼질 때까지 저어가며 끓인다.
5. 다진 쪽파를 넣고 소금으로 간을 맞추고 참기름을 넣는다.</t>
  </si>
  <si>
    <t>1. 냄비에 물을 붓고 멸치와 건다시마로 육수를 우려낸다.
2. 시래기와 파는 적당한 크기로 썰고 마늘은 다진다.
3. 육수에 된장을 풀고 시래기, 파와 다진 마늘을 넣어 끓인다.</t>
  </si>
  <si>
    <t>1. 소고기는 찬물에 담가 핏물을 빼고, 삶은 후 적당한 크기로 찢는다.
2. 메추리알은 삶아 익힌 후 찬물로 식히고 껍질을 벗긴다.
3. 마늘은 다지고 진간장, 설탕, 참기름, 청주, 후추와 섞어 양념을 만든다.
4. 냄비에 소고기, 메추리알, 양념과 적당량의 물을 넣고 조린다.
*메추리알은 반드시 2-4등분으로 작게 잘라서 제공해주세요.</t>
  </si>
  <si>
    <t>1. 오이는 적당한 크기로 썰고 파는 잘게 다진다._x000D_
2. 오이는 끓는물에 살짝 데친다._x000D_
3. 진간장, 참기름, 파, 고춧가루를 섞어 양념을 만든다._x000D_
4. 오이를 양념에 골고루 버무린다._x000D_
5. 깨를 뿌려낸다.</t>
  </si>
  <si>
    <t>1. 새우는 깨끗이 씻어 손질하고 새우살을 적당한 크기로 썬다.
2. 당근, 양파는 다지고 부추는 손질하여 송송 썬다.
3. 밀가루, 달걀, 소금, 물을 넣고 골고루 섞어 반죽을 만든다.
4. 반죽에 새우살과 당근, 양파, 부추를 넣어 고루 섞는다.
5. 콩기름을 두른 팬에 3을 적당량 올려 동그랗게 부쳐낸다.</t>
  </si>
  <si>
    <t>08[금]</t>
  </si>
  <si>
    <t>1. 쌀, 검은콩은 충분히 불린다._x000D_
2. 검은콩은 삶아 식힌 후 껍질을 제거하고, 검은콩 삶은 물과 함께 간다._x000D_
3. 냄비에 불린 쌀과 2를 넣고 센 불에서 저어가며 끓인다._x000D_
4. 끓어오르면 불을 줄이고 쌀알이 퍼질 때까지 끓이다가 소금으로 간한다.</t>
  </si>
  <si>
    <t>1. 냄비에 물을 붓고 멸치와 건다시마로 육수를 우려낸다.
2. 배추는 적당한 크기로 썬다. 
3. 파는 송송 썰고, 마늘은 다진다.
4. 육수에 된장을 풀고 배추, 파, 다진 마늘을 넣고 끓인다.
5. 들깨가루로 마무리한다.</t>
  </si>
  <si>
    <t>1. 적당량의 물에 된장, 마늘, 생강과 파를 넣어 끓인다. _x000D_
2. 물이 끓어오르면 돼지고기를 넣어 익힌 후 적당한 크기로 썰어 제공한다.</t>
  </si>
  <si>
    <t>1. 새송이버섯은 먹기 좋은 크기로 썬다._x000D_
2. 마늘은 다진다._x000D_
3. 냄비에 진간장, 맛술, 올리고당, 참기름, 다진 마늘과 적당량의 물을 넣고 끓여서 조림장을 만든다._x000D_
4. 조림장이 끓으면 버섯을 넣고 끓이다 불을 줄여 졸인다._x000D_
5. 조림장이 적당히 졸아들면 깨를 뿌려 마무리한다.</t>
  </si>
  <si>
    <t>맛술</t>
  </si>
  <si>
    <t>09[토]</t>
  </si>
  <si>
    <t>1. 쌀은 불리고, 취나물과 마늘은 잘게 다진다. _x000D_
2. 냄비에 참기름을 두르고 불린 쌀을 볶다가 마늘과 취나물을 넣어 볶는다._x000D_
3. 2에 물을 붓고 끓이다가 소금, 간장으로 간을 한다.</t>
  </si>
  <si>
    <t>1. 다시마, 멸치로 육수를 우려낸 후 소금, 국간장으로 간을 한다._x000D_
2. 소면은 삶아 건져 찬물로 씻은 후 물기를 뺀다._x000D_
3. 당근, 애호박은 가늘게 채썬다._x000D_
4. 김은 구운 후 부수어 김가루로 만든다. _x000D_
5. 팬에 콩기름을 두르고 당근, 애호박을 볶다가 소금 약간을 넣는다._x000D_
6. 그릇에 면과 육수를 담고 4, 5를 고명으로 올린다.</t>
  </si>
  <si>
    <t>1. 오리고기는 찬물이 담긴 냄비에 넣어 끓인 후, 불순물이 떠오르면 흐르는 물에 헹구어낸다.
2 당근, 양파, 양배추는 적당한 크기로 썬다.
3. 마늘은 다진다.
4. 팬에  콩기름을 두르고, 오리고기와 다진 마늘을 볶다가 당근, 양파, 양배추를 넣고 함께 볶는다.
5. 4.를 볶다가 진간장으로 간을 한 후 참기름으로 마무리한다.</t>
  </si>
  <si>
    <t>1. 푸실리는 끓는 물에 소금을 넣고 삶아 익힌 후 물기를 뺀다.
2. 양파는 잘게 썰고, 콩기름을 두른 팬에 볶는다.
3. 그릇에 푸실리, 양파, 토마토소스를 넣고 버무린다.</t>
  </si>
  <si>
    <t>1. 찹쌀은 불린다._x000D_
2. 냄비에 불린 찹쌀, 물을 붓고 저어가며 끓인다._x000D_
3. 죽이 퍼지면 깨소금으로 간하고 참기름으로 마무리한다.</t>
  </si>
  <si>
    <t>1. 냄비에 물을 붓고 멸치와 건다시마로 육수를 우려낸다._x000D_
2. 미역은 불려서 적당한 크기로 썰고 마늘은 다진다._x000D_
3. 냄비에 참기름을 두르고 다진 마늘, 미역을 볶다가 육수를 넣고 끓인다._x000D_
4. 미역이 충분히 익었을 때 순두부를 넣고 한소끔 더 끓인다._x000D_
5. 국간장으로 간을 한다.</t>
  </si>
  <si>
    <t>1. 닭고기는 깨끗이 씻고 적당한 크기로 썰어 데쳐 둔다.
2, 감자, 양파, 당근, 파를 적당한 크기로 썰고, 마늘은 다진다.
3. 다진 마늘, 설탕, 진간장, 후추와 적당량의 물을 섞어 둔다.
4. 냄비에 콩기름을 두르고 1, 2, 3을 고루 넣고 볶는다.</t>
  </si>
  <si>
    <t>1. 당근, 양파는 채썰고, 청경채는 다듬는다.
2. 청경채, 당근, 양파는 데쳐 찬물에 헹구고 물기를 빼둔다.
3. 데친 청경채를 먹기 좋은 크기로 자른다.
4. 그릇에 청경채, 당근, 양파, 유자청, 참기름, 간장을 넣어 버무린다.
5. 소금으로 간을 하고, 깨를 뿌려 마무리한다.</t>
  </si>
  <si>
    <t>11[월]</t>
  </si>
  <si>
    <t>1. 쌀과 미역은 불리고, 마늘은 잘게 다진다. _x000D_
2. 냄비에 참기름을 두르고 불린 쌀과 미역을 넣고 볶다가 마늘을 넣어 함께 볶는다._x000D_
3. 2에 물을 붓고 끓이다가 국간장으로 간을 한다.</t>
  </si>
  <si>
    <t>1. 냄비에 물을 붓고 멸치와 건다시마로 육수를 우려낸다.
2. 두부, 파, 깻잎, 양파를 적당한 크기로 썰고 마늘은 다진다.
3. 육수에 된장을 풀고 2를 넣고 끓인다.</t>
  </si>
  <si>
    <t>1. 닭고기, 양파, 당근과 부추는 적당한 크기로 썬다.
2. 콩기름을 두른 팬에 닭고기, 양파, 당근과 다진마늘을 넣고 볶는다.
3. 부추, 참기름, 설탕과 소금을 넣고 간하여 볶는다.
4. 깨를 뿌려낸다.</t>
  </si>
  <si>
    <t>1. 적당량의 물에 건다시마와 멸치를 넣어 국물을 낸다._x000D_
2. 무는 적당한 크기로 썰고 마늘은 다진다._x000D_
3. 진간장, 설탕, 참기름, 마늘을 섞어 양념을 만든다._x000D_
4. 육수에 무를 넣고 끓이다 양념을 붓고 불을 줄여 조려낸다.</t>
  </si>
  <si>
    <t>12[화]</t>
  </si>
  <si>
    <t>1. 쌀은 불리고, 양배추는 적당한 크기로 다진다.
2. 냄비에 불린 쌀과 양배추, 적당량의 물을 넣고 센 불에서 저어가며 끓인다.
3. 쌀알이 퍼지면 소금으로 간하고 참기름으로 마무리한다.</t>
  </si>
  <si>
    <t>1. 적당량의 물에 건다시마와 멸치를 넣어 육수를 낸다._x000D_
2. 애호박, 양파와 파는 적당한 크기로 썰고, 마늘은 다진다._x000D_
3. 육수에 애호박, 양파와 다진마늘을 넣고 끓인다._x000D_
4. 익으면 순두부와 파를 넣는다._x000D_
5. 국간장으로 간을 맞춘다.</t>
  </si>
  <si>
    <t>1. 돼지고기는 찬물에 담궈 핏물을 뺀 후 데쳐 물기를 뺀다.
2. 청경채, 양파는 적당한 크기로 썰고, 마늘은 다진다.
3. 진간장, 다진마늘, 올리고당, 참기름, 청주와 적당량의 물을 넣고 양념을 만든다.
4. 돼지고기를 적당한 크기로 썰고, 냄비에 양념과 돼지고기, 청경채, 양파를 넣고 골고루 버무린 후 찐다.</t>
  </si>
  <si>
    <t>1. 우엉은 적당한 크기로 채 썰어서 끓는 물에 데친다.
2. 진간장, 올리고당, 깨와 참기름으로 양념장을 만든다.
3. 팬에 콩기름을 두르고 1을 볶는다.
4. 3에 양념장을 넣고 볶아낸다.</t>
  </si>
  <si>
    <t>13[수]</t>
  </si>
  <si>
    <t>1. 쌀은 불린 후 믹서에 담고 물을 넣어 함께 간다. _x000D_
2. 냄비에 1을 담고 물을 부어 끓인다._x000D_
3. 쌀이 퍼지면 우유를 넣고 바닥이 눋지 않도록 저으면서 끓인다. _x000D_
4. 소금, 설탕으로 간을 한다.</t>
  </si>
  <si>
    <t>1. 냄비에 물을 붓고 멸치와 건다시마로 육수를 우려낸다.
2. 표고버섯은 적당한 크기로 썬다.
3. 파는 송송 썰고, 마늘은 다진다.
4. 육수에 된장을 풀고 버섯, 파, 다진 마늘을 넣고 끓인다.</t>
  </si>
  <si>
    <t>1. 고등어는 깨끗이 손질하여 적당한 크기로 썰고 소금으로 밑간한다.
2. 찹쌀가루를 고등어에 골고루 묻힌다.
3. 팬에 콩기름을 두르고 2를 올려 앞뒤로 노릇하게 굽는다.</t>
  </si>
  <si>
    <t>1. 브로콜리는 끓는 물에 데쳐 적당한 크기로 썬다._x000D_
2. 진간장, 참기름, 설탕, 깨를 섞어 양념장을 만든다._x000D_
3. 브로콜리와 양념장을 함께 제공한다.</t>
  </si>
  <si>
    <t>키위</t>
  </si>
  <si>
    <t>14[목]</t>
  </si>
  <si>
    <t>1. 쌀, 흑미는 깨끗이 씻어 물에 불린다.
2. 냄비에 불린 쌀, 불린 흑미, 적당량의 물을 넣고 센 불에서 저어가며 끓인다.
3. 끓어오르면 불을 약하게 줄이고 쌀알이 퍼질 때까지 저어가며 끓인다.
4. 참기름을 넣고 소금으로 간을 맞춘다.</t>
  </si>
  <si>
    <t>1. 마늘은 다지고, 고사리는 물에 불리고, 소고기는 핏물을 뺀다.
2. 냄비에 물을 붓고 핏물을 뺀 소고기와 다진마늘을 넣고 육수를 우려낸다.
3. 숙주와 불린 고사리는 데치고, 파는 적당한 크기로 썬다.
4. 소고기는 익으면 건져서 적당한 크기로 찢는다.
5. 참기름을 두른 냄비에 소고기, 숙주, 고사리와 파, 고춧가루를 넣고 볶는다.
6. 5의 냄비에 육수를 넣고 국간장으로 간을 맞춘다.</t>
  </si>
  <si>
    <t>1. 토마토를 뜨거운 물에 데쳐 껍질을 벗기고 적당한 크기로 썬다._x000D_
2. 달걀을 풀고 우유와 소금을 넣어 간한다._x000D_
3. 콩기름을 두른 팬에 2를 붓고 휘저으며 익힌다._x000D_
4. 3에 2의 토마토를 넣고 섞듯이 볶아 마무리한다.</t>
  </si>
  <si>
    <t>1. 애호박은 적당한 크기로 채썰어 끓는 물에 데친다.
2. 애호박을 건져 물기를 제거하고 참기름, 깨, 소금 약간을 넣고 버무린다.</t>
  </si>
  <si>
    <t>1. 냄비에 물을 붓고 멸치로 육수를 우려낸다._x000D_
2. 우동면은 삶아 건져 찬물로 씻은 후 물기를 뺀다. _x000D_
3. 파는 송송 썰고 마늘은 다진다. _x000D_
4. 김은 잘게 썰고 쑥갓은 적당한 크기로 썬다. _x000D_
5. 1에 다진 마늘과 국간장을 넣고 끓이다가 쑥갓과 파를 넣어 함께 끓인다. _x000D_
6. 그릇에 5를 담고 김으로 마무리한다.</t>
  </si>
  <si>
    <t>15[금]</t>
  </si>
  <si>
    <t>1. 쌀은 물에 불리고, 당근, 양파, 애호박은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</si>
  <si>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1. 냄비에 물을 붓고 멸치와 건다시마로 육수를 우려낸다.
2. 유부는 적당한 크기로 썰어 끓는 물에 데친 후 찬물에 헹군다.
3. 무는 적당한 크기로 썰고, 파는 송송 썬다.
4. 냄비에 육수를 붓고 무를 넣어 끓인다.
5. 무가 어느 정도 익으면 유부와 파를 넣어 끓인다.
6. 국간장으로 간을 맞춘다.</t>
  </si>
  <si>
    <t>1. 오리고기는 찬물이 담긴 냄비에 넣어 끓인 후, 불순물이 떠오르면 흐르는 물에 헹구어낸다.
2 파프리카, 양파는 적당한 크기로 썬다.
3. 마늘은 다진다.
4. 팬에  콩기름을 두르고, 오리고기와 다진 마늘을 볶다가 파프리카, 양파 넣고 함께 볶는다.
5. 4.를 볶다가 진간장으로 간을 한 후 참기름으로 마무리한다.</t>
  </si>
  <si>
    <t>1. 콩나물은 손질하여 깨끗이 씻고 파, 마늘은 잘게 다진다.
2. 멸치로 육수를 낸다.
3. 다진마늘, 소금, 국간장, 파, 참기름을 섞어 양념을 만든다.
4. 냄비에 콩나물과 육수 약간을 넣고 양념을 올린 후 뚜껑을 덮어 찐다.
5. 콩나물이 어느 정도 익으면 뚜껑을 열고 파를 올리고 센불에서 수분을 날리듯 볶는다.
6. 불을 끄고 참기름, 깨를 뿌려 마무리한다.</t>
  </si>
  <si>
    <t>16[토]</t>
  </si>
  <si>
    <t>1. 쌀, 렌틸콩은 물에 충분히 불리고, 불린 렌틸콩은 삶아준다.
2. 삶은 렌틸콩과 약간의 물을 함께 갈아준다.
3. 냄비에 불린 쌀, 적당량의 물을 넣고 끓이다가 2를 넣고 끓인다.
4. 소금으로 간을 한다.</t>
  </si>
  <si>
    <t>1. 쌀은 불린 후 적당량의 물을 부어 밥을 짓는다.
2. 소고기, 양파, 당근은 적당한 크기로 썬다.
3. 파는 송송 썰고, 마늘은 다진다.
4. 소고기에 다진 마늘, 진간장, 설탕, 참기름, 후추를 넣고 골고루 버무린다.
5. 팬에 콩기름을 두르고 4를 넣어 볶다가 당근, 양파, 파를 넣고 볶는다.
6. 그릇에 지은 밥을 담고 5를 올린다.</t>
  </si>
  <si>
    <t>1. 마늘은 다진다._x000D_
2. 팬에 콩기름을 두르고 멸치를 살짝 볶는다._x000D_
3. 진간장, 올리고당, 참기름, 다진마늘, 적당량의 물을 섞어 양념을 만든다._x000D_
4. 2에 양념을 넣고 버무리며 볶아낸다.</t>
  </si>
  <si>
    <t>1. 쌀은 불린 후 고슬고슬하게 밥을 짓는다.
2. 돼지고기, 당근, 애호박, 양파, 파는 적당한 크기로 썰고, 마늘은 다진다.
3. 콩기름을 두른 팬에 다진 마늘, 돼지고기, 당근, 애호박, 양파, 파를 볶은 후 물, 진간장, 참기름, 후추를 넣고 끓인다.
4. 3에 물에 푼 전분가루를 넣어 농도를 맞춘다.
5. 그릇에 밥을 넣고 4를 올린다.</t>
  </si>
  <si>
    <t>18[월]</t>
  </si>
  <si>
    <t>1. 쌀과 북어채를 불리고 북어채는 손질하여 잘게 찢고 당근, 양파는 적당한 크기로 썬다._x000D_
2. 냄비에 불린 쌀, 북어채, 당근, 적당량의 물을 넣고 센 불에서 저어가며 끓인다._x000D_
3. 끓어오르면 양파를 넣고 불을 줄여 쌀알이 퍼질 때까지 저어가며 끓인다._x000D_
4. 참기름을 넣고 소금으로 간을 맞춘다.</t>
  </si>
  <si>
    <t>1. 냄비에 물을 붓고 멸치와 건다시마로 육수를 우려낸다.
2. 양배추, 양파와 파는 적당한 크기로 썰고 마늘은 다진다.
3. 육수가 끓으면 된장을 풀고 양배추, 양파와 다진 마늘을 넣고 끓인다.
4. 재료가 익으면 파를 넣어 한소끔 더 끓인다.</t>
  </si>
  <si>
    <t>1. 돼지고기는 핏물을 제거하고 적당한 크기로 썬다._x000D_
2. 양배추, 양파, 당근, 피망은 적당한 크기로 썰고, 마늘은 다져준다._x000D_
3. 다진마늘, 후추, 참기름, 케첩, 진간장과 설탕을 섞어 양념장을 만든다._x000D_
4. 콩기름을 두른 팬에 돼지고기, 양배추, 양파와 피망을 볶다가 양념장을 넣어 볶는다.</t>
  </si>
  <si>
    <t>1. 오이는 적당한 크기로 썰어 소금에 절인 뒤 물기를 꼭 짠다.
2. 파와 마늘은 다진다.
3. 달군 팬에 참기름을 두르고 파, 마늘을 볶다가 오이를 넣는다.
4. 진간장으로 간하고, 깨를 뿌려 마무리한다.</t>
  </si>
  <si>
    <t>19[화]</t>
  </si>
  <si>
    <t>1. 쌀은 불리고 당근은 잘게 다진다._x000D_
2. 냄비에 참기름을 두르고 불린 쌀과 당근을 볶다가 물을 붓고 끓인다._x000D_
3. 쌀알이 퍼질 때까지 저어주며 끓이다가 소금으로 간을 한다.</t>
  </si>
  <si>
    <t>1. 미역은 불려 적당한 크기로 썰고, 마늘은 다진다._x000D_
2. 냄비에 참기름을 두르고 다진 마늘, 미역을 볶는다._x000D_
3. 2에 물을 붓고 끓이다가 들깨가루를 푼다._x000D_
4. 소금, 국간장으로 간을 한다.</t>
  </si>
  <si>
    <t>1. 메추리알은 삶아 익힌 후 찬물로 식히고 껍질을 벗기고, 마늘은 다진다._x000D_
2. 다진마늘, 진간장, 설탕, 참기름, 물을 섞어 양념을 만든다._x000D_
3. 냄비에 메추리알과 양념을 넣고 조린다._x000D_
*메추리알은 반드시 2-4등분으로 작게 잘라서 제공해주세요.</t>
  </si>
  <si>
    <t>1. 어묵은 적당한 크기로 썬다._x000D_
2. 파는 송송 썰고, 마늘은 다진다._x000D_
3. 팬에 콩기름을 두르고 다진 마늘을 볶다가 어묵과 파를 넣고 함께 볶는다._x000D_
4. 3에 진간장을 넣어 간을 한 후 깨, 참기름으로 마무리한다.</t>
  </si>
  <si>
    <t>1. 물에 미숫가루, 설탕을 넣고 잘 저어 녹인다.</t>
  </si>
  <si>
    <t>20[수]</t>
  </si>
  <si>
    <t>1. 냄비에 오트밀과 물을 넣고 오트밀이 퍼질 때까지 끓인다._x000D_
2. 1에 우유를 넣고 소금으로 간한다.</t>
  </si>
  <si>
    <t>1. 밥은 고슬고슬하게 짓는다._x000D_
2. 돼지고기는 핏물을 빼고 적당한 크기로 썬다._x000D_
3. 당근, 감자, 양파, 애호박은 적당한 크기로 썬다._x000D_
4. 콩기름을 두른 팬에 돼지고기와 채소들을 넣고 볶다가 적당량의 물을 넣고 끓인다._x000D_
5. 채소가 어느 정도 익으면 카레가루를 풀고 조금 더 끓인다._x000D_
6. 그릇에 밥을 담고 5를 올려낸다.</t>
  </si>
  <si>
    <t>1. 적당량의 물에 건다시마와 멸치를 넣어 국물을 낸다.
2. 근대와 무는 적당한 크기로 썬다.
3. 육수에 된장을 풀고 무를 넣고 끓인다.
4. 무가 반쯤 익으면 근대와 다진마늘을 넣고 끓인다.</t>
  </si>
  <si>
    <t>1. 두부는 적당한 크기로 썰어 물기를 뺀다.
2. 마늘과 실파를 다진다.
3. 진간장, 참기름, 다진마늘, 설탕, 깨, 실파를 섞어 양념을 만든다. 
4. 팬에 콩기름을 두르고 두부를 올려 앞뒤로 노릇하게 굽는다.
5. 구운 두부에 양념과 적당량의 물을 넣고 조려 낸다.</t>
  </si>
  <si>
    <t>21[목]</t>
  </si>
  <si>
    <t>1. 배추는 잎부분만 끓는 물에 데쳐서 잘게 다진다._x000D_
2. 쌀은 불린다._x000D_
3. 냄비에 참기름을 두르고 불린 쌀을 볶다가 다진 배추, 물을 넣고 센 불에서 저어가며 끓인다._x000D_
4. 쌀알이 퍼지면 소금으로 간하여 마무리한다.</t>
  </si>
  <si>
    <t>1. 냄비에 물을 붓고 멸치와 건다시마로 육수를 우려낸다._x000D_
2. 감자, 부추는 적당한 크기로 썰고 마늘은 다진다._x000D_
3. 육수에 감자와 다진 마늘을 넣고 끓이다가 부추를 넣어 끓인다._x000D_
4. 국간장으로 간을 한다.</t>
  </si>
  <si>
    <t>1. 소고기, 당근, 양파는 적당한 크기로 썬다.
2. 파는 송송 썰고, 마늘은 다진다.
3. 소고기를 다진 마늘, 진간장, 참기름, 후추에 골고루 버무린다.
4. 팬에 콩기름을 두르고 3과 당근, 양파를 넣어 볶다가 파를 넣고 함께 볶는다.
5. 깨를 뿌려 마무리한다.</t>
  </si>
  <si>
    <t>1. 김은 잘게 부수고 파, 마늘은 다진다._x000D_
2. 진간장, 참기름, 설탕을 섞어 양념을 만든다._x000D_
3. 팬에 부순 김을 넣고 약불에서 볶는다._x000D_
4. 3에 다진 파, 다진 마늘을 넣고 볶다가 불을 끈다._x000D_
5. 양념을 넣고 팬 위에서 버무리고 깨를 뿌려 마무리한다.</t>
  </si>
  <si>
    <t>1. 쌀은 불려 밥을 짓는다.
2. 새우살은 삶아 잘게 다진다.
3. 팬에 콩기름을 두르고 다진 새우살을 볶는다.
4. 밥, 볶은 새우살, 후추, 참기름, 소금, 깨를 골고루 섞는다.
5. 한 입 크기로 빚어 낸다.</t>
  </si>
  <si>
    <t>22[금]</t>
  </si>
  <si>
    <t>1. 쌀은 불린 후 믹서에 담고 물을 넣어 함께 간다. 
2. 잣은 끓는 물에 데친 후 곱게 다진다.
3. 냄비에 1을 담고 물을 부어 끓이다가 쌀이 퍼지면 두유와 잣을 조금씩 넣고 저으면서 끓인다. 
4. 소금, 설탕으로 간을 한다.</t>
  </si>
  <si>
    <t>1. 적당량의 물에 건다시마와 멸치를 넣어 국물을 낸다.
2. 취나물와 무는 적당한 크기로 썬다.
3. 육수에 된장을 풀고 무를 넣고 끓인다.
4. 무가 반쯤 익으면 취나물과 다진마늘을 넣고 끓인다.</t>
  </si>
  <si>
    <t>1. 당근을 적당한 크기로 썰고 숙주와 당근은 끓는 물에 데친 후 물기를 빼고 적당한 길이로 썬다.
2. 진간장, 참기름을 넣어 버무린 후 깨를 뿌려낸다.</t>
  </si>
  <si>
    <t>23[토]</t>
  </si>
  <si>
    <t>1. 쌀은 불리고, 브로콜리는 잘게 다진다. 
2. 냄비에 참기름을 두르고 불린 쌀을 볶다가 브로콜리를 볶는다.
3. 2에 물을 붓고 끓이다가 소금으로 간을 한다.</t>
  </si>
  <si>
    <t>1. 쌀은 불린 후 고슬고슬하게 밥을 짓는다._x000D_
2. 새송이버섯, 표고버섯, 느타리버섯을 적당한 크기로 썬다._x000D_
3. 애호박, 양파, 당근, 마늘은 다진다._x000D_
4. 팬에 콩기름을 두르고 다진 마늘을 볶다가 당근, 양파, 애호박을 볶는다._x000D_
5. 4에 버섯을 넣고 볶다가 밥을 넣어 고루 섞어주며 볶고 진간장으로 간한다._x000D_
6. 참기름을 약간 둘러 마무리한다._x000D_
(*채소, 버섯은 원에서 준비하기 용이한 것으로 대체 가능합니다.)</t>
  </si>
  <si>
    <t>1. 냄비에 물을 붓고 멸치로 육수를 우려낸다._x000D_
2. 감자, 양파, 애호박과 당근은 적당한 크기로 썬다. _x000D_
3. 밀가루에 따뜻한 물과 소금을 넣어 말랑하게 반죽하여 젖은 면포에 싸둔다._x000D_
4. 육수가 끓으면 감자와 당근을 넣는다._x000D_
5. 감자와 당근이 반 정도 익었을 때 밀가루 반죽을 얇게 뜯어 넣는다._x000D_
6. 양파와 애호박을 넣고 국간장과 소금으로 간을 맞춘다.</t>
  </si>
  <si>
    <t>1. 돼지고기는 찬물에 담궈 핏물을 뺀 후 데쳐 물기를 뺀다._x000D_
2. 양파, 당근, 파는 적당한 크기로 썰고, 마늘은 다진다._x000D_
3. 진간장, 다진마늘, 올리고당, 참기름, 청주와 적당량의 물을 넣고 양념을 만든다._x000D_
4. 돼지고기를 적당한 크기로 썰고, 냄비에 양념과 돼지고기, 채소를 넣고 골고루 버무린 후 찐다.</t>
  </si>
  <si>
    <t>1. 당근, 시금치, 단무지, 어묵은 채썬다.
2. 당면은 삶아서 잘게 잘라주고 체에 밭쳐 물기를 제거한다.
3. 시금치는 끓는 물에 데치고 당근, 어묵은 콩기름을 두른 팬에 각각 볶아 식힌다.
4. 삶은 당면, 볶은 재료, 단무를 함께 넣고 진간장, 설탕, 참기름, 식초, 깨를 넣고 간을 맞춰 제공한다.</t>
  </si>
  <si>
    <t>25[월]</t>
  </si>
  <si>
    <t>1. 쌀, 수수는 깨끗이 씻어 물에 불린다._x000D_
2. 냄비에 불린 쌀, 불린 수수, 적당량의 물을 넣고 센 불에서 저어가며 끓인다._x000D_
3. 끓어오르면 불을 약하게 줄이고 쌀알이 퍼질 때까지 저어가며 끓인다._x000D_
4. 참기름을 넣고 소금으로 간을 맞춘다.</t>
  </si>
  <si>
    <t>1. 북어채, 양파, 파는 적당한 크기로 썰고 마늘은 다진다.
2. 참기름을 두른 냄비에 북어채를 넣고 볶는다.
3. 냄비에 물을 붓고 멸치, 다시마, 다진 마늘, 양파를 넣고 끓인다.
4. 멸치, 다시마는 건저내고 파를 넣고 국간장으로 간하고 한소끔 더 끓여낸다.</t>
  </si>
  <si>
    <t>1. 두부는 으깬 후 면보에 넣어 물기를 꼭 짠다.
2. 당근, 양파는 적당한 크기로 다진다.
3. 그릇에 두부, 당근, 양파, 밀가루, 빵가루, 소금을 넣고 골고루 섞어 치댄 후 둥글납작하게 빚는다.
4. 팬에 콩기름을 두르고 3을 올려 앞뒤로 노릇하게 부친다.
5. 돈까스 소스와 곁들여 낸다.</t>
  </si>
  <si>
    <t>1. 시래기는 끓는 물에 삶은 후 적당한 크기로 썬다._x000D_
2. 삶은 시래기에 다진마늘, 진간장과 참기름을 넣어 무쳐낸다._x000D_
(만1-2세의 경우 마늘이 생채로 제공되지않도록 주의해주세요.)</t>
  </si>
  <si>
    <t>26[화]</t>
  </si>
  <si>
    <t>1. 쌀은 물에 불리고, 부추는 깨끗이 씻어 잘게 썰어준다.
2. 냄비에 들기름을 두르고, 불린 쌀을 넣고 볶아준다.
3. 2에 물을 붓고 끓이다가 쌀이 퍼지면 들깨가루, 부추를 넣어 끓인다.
4. 소금으로 간을 한다.</t>
  </si>
  <si>
    <t>1. 냄비에 물을 붓고 멸치와 건다시마로 육수를 우려낸다.
2. 애호박은 적당한 크기로 썬다. 
3. 파는 송송 썰고, 마늘은 다진다. 
4. 육수에 된장을 풀고, 애호박, 파, 다진 마늘을 넣고 끓인다.</t>
  </si>
  <si>
    <t>1. 당근, 양파, 파는 적당한 크기로 썰고 마늘은 다진다._x000D_
2. 소고기, 양파, 당근, 파, 다진마늘, 진간장, 설탕, 참기름, 후추를 골고루 버무린다. _x000D_
3. 달군 팬에 콩기름을 두르고 2를 넣고 볶는다._x000D_
4. 깨를 뿌려 마무리한다.</t>
  </si>
  <si>
    <t>1. 가지는 적당한 크기로 썰고 마늘은 다진다.
2. 팬에 콩기름을 두르고 가지와 다진마늘을 넣고 볶는다.
3. 2에 진간장, 참기름, 깨를 뿌려 한번 더 볶아낸다.</t>
  </si>
  <si>
    <t>참외</t>
  </si>
  <si>
    <t>들기름</t>
  </si>
  <si>
    <t>27[수]</t>
  </si>
  <si>
    <t>1. 쌀과 녹두는 불린다._x000D_
2. 불린 녹두는 손으로 주물러가며 껍질을 벗기고 물을 넣어 끓인다._x000D_
3. 끓인 녹두를 한 김 식힌 후 믹서에 넣어 곱게 간다._x000D_
4. 냄비에 참기름을 두르고 불린 쌀을 넣고 볶는다._x000D_
5. 4에 간 녹두와 적당량의 물을 붓고 끓이다가 소금으로 간을 한다.</t>
  </si>
  <si>
    <t>1. 냄비에 물을 붓고 멸치와 건다시마로 육수를 우려낸다._x000D_
2. 청경채는 적당한 크기로 썬다.  _x000D_
3. 파는 송송 썰고, 마늘은 다진다._x000D_
4. 육수에 청경채와 파, 다진 마늘을 넣고 끓이다가 소금으로 간을 한다.</t>
  </si>
  <si>
    <t>1. 닭고기, 깻잎은 적당한 크기로 썬다._x000D_
2. 파는 송송 썰고, 마늘은 다진다. _x000D_
3. 그릇에 닭고기를 담고 다진 마늘, 진간장, 참기름, 후춧가루를 넣어 골고루 버무린다. _x000D_
4. 팬에 콩기름을 두르고 3을 넣어 볶다가 파와 깻잎을 넣고 함께 볶는다.</t>
  </si>
  <si>
    <t>1. 느타리버섯, 당근과 양파는 적당한 크기로 썬다._x000D_
2. 느타리버섯은 끓는 물에 데쳐 물기를 제거해둔다. _x000D_
3. 당근과 양파는 콩기름을 두른 팬에 볶아둔다._x000D_
4. 다진마늘, 참기름, 깨, 소금을 넣고 양념장을 만든다._x000D_
5. 느타리버섯과 볶은 채소에 양념장을 넣어 무쳐낸다._x000D_
(만1-2세의 경우 마늘이 생채로 제공되지않도록 주의해주세요.)</t>
  </si>
  <si>
    <t>28[목]</t>
  </si>
  <si>
    <t>1. 쌀, 현미는 깨끗이 씻어 물에 불린다.
2. 냄비에 불린 쌀, 불린 현미, 적당량의 물을 넣고 센 불에서 저어가며 끓인다.
3. 끓어오르면 불을 약하게 줄이고 쌀알이 퍼질 때까지 저어가며 끓인다.
4. 참기름을 넣고 소금으로 간을 맞춘다.</t>
  </si>
  <si>
    <t>1. 냄비에 적당량의 물을 붓고 멸치, 다시마로 육수를 낸다.
2. 콩나물은 다듬어 씻고 파는 적당한 크기로 썰고 마늘은 다진다.
3. 1에 다진마늘, 콩나물을 넣고 끓인다.
4. 콩나물이 어느정도 익으면 순두부, 파를 넣고 한소끔 더 끓인다.
5. 소금으로 간을 한다.</t>
  </si>
  <si>
    <t>1. 가자미는 잘 다듬어 칼집을 내어 소금을 뿌려 놓는다._x000D_
2. 손질한 가자미는 물에 한 번 씻어 찜솥에 넣고 5~10분 찐다._x000D_
3. 파, 마늘은 다진다._x000D_
4. 양념장은 설탕, 맛술, 참기름, 다진마늘, 다진파, 깨소금을 넣고 진간장을 넣은 뒤 물을 3스푼 넣고 섞는다._x000D_
5. 2에 양념장을 고루 발라준 뒤 한번 더 찐다._x000D_
* 가자미를 찔 때 밑에 파를 깔고 찌면 비린내를 잡아줄 수 있다._x000D_
- 생선 제공 시 가시를 발라 제공해주세요.</t>
  </si>
  <si>
    <t>1. 브로콜리는 끓는 물에 데쳐 적당한 크기로 썬다.
2. 브로콜리에 참기름, 깨와 소금으로 간하여 무친다.</t>
  </si>
  <si>
    <t>1. 스파게티면은 끓는 물에 10분간 삶은 후, 소쿠리에 건져 물기를 뺀다.
2. 양파는 적당한 크기로 썰고, 양송이버섯은 얇게 슬라이스 한다.
3. 팬에 콩기름을 두르고 2를 볶다가 토마토소스, 우유, 생크림을 넣어 끓인다. 
4. 3에 후춧가루를 넣어 소스를 완성하고 스파게티면을 넣어 골고루 섞으며 볶는다.</t>
  </si>
  <si>
    <t>29[금]</t>
  </si>
  <si>
    <t>1. 백미는 충분히 불리고 우엉, 당근과 양파는 잘게 다진다.
2. 우엉은 식촛물에 담가 아린 맛을 제거한 뒤 헹궈서 물기를 제거한다.
3. 냄비에 참기름을 두르고 백미, 우엉, 당근, 양파를 넣고 달달 볶다가 적당량의 물을 부은 후 쌀알이 퍼질 때까지 끓인다.
4. 쌀알이 퍼지면 소금으로 간을 한다.</t>
  </si>
  <si>
    <t>1. 냄비에 물을 붓고 멸치와 건다시마로 육수를 우려낸다._x000D_
2. 무는 채썰고 마늘은 다진다._x000D_
3. 냄비에 참기름을 두르고 채썬 무를 볶는다._x000D_
4. 3에 육수와 다진 마늘을 넣어 끓이다가 국간장, 소금으로 간을 한다.</t>
  </si>
  <si>
    <t>1. 당근과 파는 잘게 다진다.
2. 달걀을 풀고 우유, 당근과 파를 섞고 소금으로 간을 한다.
3. 팬에 콩기름을 두르고 달걀물을 반만 붓는다.
4. 끝에서부터 둘둘 말면서 반대편으로 달걀을 밀고 남은 달걀물을 붓는다.
5. 달걀을 통통하게 말아 내고 앞뒤로 노릇하게 구워 마무리한다.</t>
  </si>
  <si>
    <t>30[토]</t>
  </si>
  <si>
    <t>1. 단호박 껍질을 벗기고 속을 파낸 후 적당한 크기로 썬다._x000D_
2. 냄비에 물을 붓고 단호박을 넣어 끓이고 단호박이 어느 정도 익으면 으깨어 가며 끓인다._x000D_
3. 찹쌀가루와 물을 섞어 찹쌀물을 만들고 2에 조금씩 넣어 농도를 맞춘다._x000D_
4. 설탕과 소금으로 간을 한다.</t>
  </si>
  <si>
    <t>1. 쌀은 불린 후 적당량의 물을 부어 밥을 짓는다.
2. 오리고기는 찬물이 담긴 냄비에 넣어 끓인 후, 불순물이 떠오르면 흐르는 물에 헹구어 잘게 썰어둔다.
3. 마늘은 다지고 양배추, 양파, 당근, 파는 적당한 크기로 썬다.
4. 굴소스, 진간장, 설탕, 참기름, 다진 마늘과 약간의 물을 넣고 양념을 만든다.
5. 물에 약간의 전분을 넣고 전분물을 만들어 둔다.
6. 팬에 콩기름을 두르고 파와 양파를 넣어 볶는다.
7. 6에 오리고기와 양배추를 넣고 볶는다.
8. 양배추 숨이 죽으면 만들어둔 양념과 당근을 넣고 달달 볶는다.
9. 녹말물을 조금씩 넣어가며 농도를 조절하고 윤기를 낸다.
10. 그릇에 밥을 담고 덮밥 재료를 얹어 낸다.</t>
  </si>
  <si>
    <t>1. 냄비에 물을 붓고 멸치와 건다시마로 육수를 우려낸다.
2. 얼갈이는 데쳐 물기를 빼고 적당한 크기로 썬다.
3. 두부와 파는 적당한 크기로 썰고, 마늘은 다진다.
4. 육수에 된장을 풀고 얼갈이배추와 다진 마늘을 넣고 끓인다.
5. 두부와 파를 넣고 한소끔 더 끓인다.</t>
  </si>
  <si>
    <t>1. 찜통에 만두를 담아 찐다.</t>
  </si>
  <si>
    <t>1. 양파, 당근, 부추는 깨끗이 씻어 잘게 다진다. 
2. 그릇에 다진 야채들을 담고 약간의 소금, 물, 밀가루와 달걀을 풀고 섞는다.
3. 달군 팬에 콩기름을 두른 후 반죽을 앞뒤로 노릇하게 굽는다.</t>
  </si>
  <si>
    <t>양배추</t>
  </si>
  <si>
    <t>굴 소스</t>
  </si>
  <si>
    <t>날짜</t>
    <phoneticPr fontId="18" type="noConversion"/>
  </si>
  <si>
    <t>1인량(g)
1~2세</t>
    <phoneticPr fontId="18" type="noConversion"/>
  </si>
  <si>
    <t>1인량(g)
3~5세</t>
    <phoneticPr fontId="18" type="noConversion"/>
  </si>
  <si>
    <t>2026년 5월 조리 안내서 (오전죽식형)</t>
    <phoneticPr fontId="18" type="noConversion"/>
  </si>
  <si>
    <t>율무죽</t>
  </si>
  <si>
    <t>백미밥</t>
  </si>
  <si>
    <t>감자죽</t>
  </si>
  <si>
    <t>근대맑은국</t>
  </si>
  <si>
    <t>애호박죽</t>
  </si>
  <si>
    <t>김찹쌀죽</t>
  </si>
  <si>
    <t>배</t>
  </si>
  <si>
    <t>흑임자죽</t>
  </si>
  <si>
    <t>숙주맑은국</t>
  </si>
  <si>
    <t>무죽</t>
  </si>
  <si>
    <t>찐단호박</t>
  </si>
  <si>
    <t>찹쌀죽</t>
  </si>
  <si>
    <t>사과</t>
  </si>
  <si>
    <t>양배추죽</t>
  </si>
  <si>
    <t>흑미죽</t>
  </si>
  <si>
    <t>애호박나물</t>
  </si>
  <si>
    <t>채소죽</t>
  </si>
  <si>
    <t>찐감자</t>
  </si>
  <si>
    <t>렌틸콩죽</t>
  </si>
  <si>
    <t>저당시리얼</t>
  </si>
  <si>
    <t>북어죽</t>
  </si>
  <si>
    <t>당근죽</t>
  </si>
  <si>
    <t>배추죽</t>
  </si>
  <si>
    <t>브로콜리죽</t>
  </si>
  <si>
    <t>수수죽</t>
  </si>
  <si>
    <t>들깨부추죽</t>
  </si>
  <si>
    <t>녹두죽</t>
  </si>
  <si>
    <t>청경채맑은국</t>
  </si>
  <si>
    <t>현미죽</t>
  </si>
  <si>
    <t>브로콜리무침</t>
  </si>
  <si>
    <t>우엉채소죽</t>
  </si>
  <si>
    <t>단호박죽</t>
  </si>
  <si>
    <t>어묵국</t>
  </si>
  <si>
    <t>고사리나물</t>
  </si>
  <si>
    <t>두부채소볶음밥</t>
  </si>
  <si>
    <t>북어미역국</t>
  </si>
  <si>
    <t>팽이버섯나물</t>
  </si>
  <si>
    <t>팽이버섯된장국</t>
  </si>
  <si>
    <t>두부데리야끼구이</t>
  </si>
  <si>
    <t>시래기된장국</t>
  </si>
  <si>
    <t>들깨배춧국</t>
  </si>
  <si>
    <t>새송이버섯조림</t>
  </si>
  <si>
    <t>취나물죽</t>
  </si>
  <si>
    <t>잔치국수</t>
  </si>
  <si>
    <t>오리당근볶음</t>
  </si>
  <si>
    <t>순두부미역국</t>
  </si>
  <si>
    <t>청경채유자청무침</t>
  </si>
  <si>
    <t>미역죽</t>
  </si>
  <si>
    <t>깻잎된장국</t>
  </si>
  <si>
    <t>간장무조림</t>
  </si>
  <si>
    <t>맑은순두부국</t>
  </si>
  <si>
    <t>우엉채볶음</t>
  </si>
  <si>
    <t>표고버섯된장국</t>
  </si>
  <si>
    <t>브로콜리숙회</t>
  </si>
  <si>
    <t>미니우동</t>
  </si>
  <si>
    <t>유부맑은국</t>
  </si>
  <si>
    <t>오리파프리카볶음</t>
  </si>
  <si>
    <t>콩나물찜</t>
  </si>
  <si>
    <t>가지양팟국</t>
  </si>
  <si>
    <t>멸치볶음</t>
  </si>
  <si>
    <t>양배추된장국</t>
  </si>
  <si>
    <t>오이볶음</t>
  </si>
  <si>
    <t>들깨미역국</t>
  </si>
  <si>
    <t>어묵볶음</t>
  </si>
  <si>
    <t>근대된장국</t>
  </si>
  <si>
    <t>두부조림</t>
  </si>
  <si>
    <t>부추감잣국</t>
  </si>
  <si>
    <t>김자반무침</t>
  </si>
  <si>
    <t>취나물된장국</t>
  </si>
  <si>
    <t>버섯볶음밥</t>
  </si>
  <si>
    <t>수제빗국</t>
  </si>
  <si>
    <t>북엇국</t>
  </si>
  <si>
    <t>시래기나물</t>
  </si>
  <si>
    <t>애호박된장국</t>
  </si>
  <si>
    <t>가지볶음</t>
  </si>
  <si>
    <t>순살가자미찜</t>
  </si>
  <si>
    <t>무챗국</t>
  </si>
  <si>
    <t>얼갈이된장국</t>
  </si>
  <si>
    <t>소고기폭찹</t>
  </si>
  <si>
    <t>두부스테이크</t>
  </si>
  <si>
    <t>배추김치</t>
  </si>
  <si>
    <t>깍두기</t>
  </si>
  <si>
    <t>달걀찜</t>
  </si>
  <si>
    <t>미니약과</t>
  </si>
  <si>
    <t>생일케이크</t>
  </si>
  <si>
    <t>머핀</t>
  </si>
  <si>
    <t>롤빵</t>
  </si>
  <si>
    <t>돼지갈비찜</t>
  </si>
  <si>
    <t>돼지고기청경채찜</t>
  </si>
  <si>
    <t>카레라이스</t>
  </si>
  <si>
    <t>돼지고기간장찜</t>
  </si>
  <si>
    <t>찐만두</t>
  </si>
  <si>
    <t>토마토</t>
  </si>
  <si>
    <t>수제돈까스&amp;소스</t>
    <phoneticPr fontId="18" type="noConversion"/>
  </si>
  <si>
    <t>토마토스파게티</t>
  </si>
  <si>
    <t>푸실리샐러드</t>
  </si>
  <si>
    <t>로제스파게티</t>
  </si>
  <si>
    <t>닭고기리조또</t>
  </si>
  <si>
    <t>새우부추전</t>
  </si>
  <si>
    <t>검은콩죽</t>
  </si>
  <si>
    <t>미숫가루</t>
  </si>
  <si>
    <t>느타리버섯무침</t>
  </si>
  <si>
    <t>순두부콩나물국</t>
  </si>
  <si>
    <t>돼지고기수육</t>
    <phoneticPr fontId="18" type="noConversion"/>
  </si>
  <si>
    <t>백미밥1/2</t>
    <phoneticPr fontId="18" type="noConversion"/>
  </si>
  <si>
    <t>순살닭볶음탕</t>
  </si>
  <si>
    <t>닭고기부추볶음</t>
  </si>
  <si>
    <t>닭고기깻잎볶음</t>
  </si>
  <si>
    <t>타락죽</t>
  </si>
  <si>
    <t>오트밀죽</t>
  </si>
  <si>
    <t>고등어찹쌀구이</t>
  </si>
  <si>
    <t>소불고기덮밥</t>
  </si>
  <si>
    <t>소고기양파볶음</t>
  </si>
  <si>
    <t>소불고기</t>
  </si>
  <si>
    <t>토마토스크램블</t>
  </si>
  <si>
    <t>돼지고기채소덮밥</t>
  </si>
  <si>
    <t>돼지고기폭찹</t>
  </si>
  <si>
    <t>메추리알장조림</t>
  </si>
  <si>
    <t>당근양파전</t>
  </si>
  <si>
    <t>새우주먹밥</t>
  </si>
  <si>
    <t>간장비빔당면</t>
  </si>
  <si>
    <t>우유달걀말이</t>
  </si>
  <si>
    <t>오리양배추덮밥</t>
  </si>
  <si>
    <t>올리고당</t>
  </si>
  <si>
    <t>백미</t>
  </si>
  <si>
    <t>율무</t>
  </si>
  <si>
    <t>깨</t>
  </si>
  <si>
    <t>어묵</t>
  </si>
  <si>
    <t>무</t>
  </si>
  <si>
    <t>파</t>
  </si>
  <si>
    <t>멸치</t>
  </si>
  <si>
    <t>다시마</t>
  </si>
  <si>
    <t>국간장</t>
  </si>
  <si>
    <t>마늘</t>
  </si>
  <si>
    <t>소고기</t>
  </si>
  <si>
    <t>양파</t>
  </si>
  <si>
    <t>피망(초록색)</t>
  </si>
  <si>
    <t>진간장</t>
  </si>
  <si>
    <t>설탕</t>
  </si>
  <si>
    <t>후추</t>
  </si>
  <si>
    <t>고사리</t>
  </si>
  <si>
    <t>감자</t>
  </si>
  <si>
    <t>당근</t>
  </si>
  <si>
    <t>브로콜리</t>
  </si>
  <si>
    <t>근대</t>
  </si>
  <si>
    <t>달걀</t>
  </si>
  <si>
    <t>애호박</t>
  </si>
  <si>
    <t>북어</t>
  </si>
  <si>
    <t>미역</t>
  </si>
  <si>
    <t>돼지갈비</t>
  </si>
  <si>
    <t>생강</t>
  </si>
  <si>
    <t>팽이버섯</t>
  </si>
  <si>
    <t>찹쌀</t>
  </si>
  <si>
    <t>김</t>
  </si>
  <si>
    <t>깨소금</t>
  </si>
  <si>
    <t>된장</t>
  </si>
  <si>
    <t>돼지고기</t>
  </si>
  <si>
    <t>빵가루</t>
  </si>
  <si>
    <t>밀가루</t>
  </si>
  <si>
    <t>스파게티</t>
  </si>
  <si>
    <t>양송이버섯</t>
  </si>
  <si>
    <t>흑임자</t>
  </si>
  <si>
    <t>닭고기</t>
  </si>
  <si>
    <t>표고버섯</t>
  </si>
  <si>
    <t>1. 밥은 약간 질게 해둔다.
2. 마늘과 양파는 다지고 팽이버섯은 짧게 썰고 표고버섯은 굵게 다진다.
3. 냄비에 버터를 녹인 후 다진 양파와 다진 마늘을 볶는다.
4. 양파가 투명하게 익으면 버섯, 닭고기를 넣고 볶는다.
6. 1의 밥을 넣고 섞듯이 볶은 뒤 우유를 붓고 저어주며 끓이다가 유아용 유아용 치즈를 넣고 섞어 마무리한다.</t>
  </si>
  <si>
    <t>유아용 치즈</t>
  </si>
  <si>
    <t>숙주</t>
  </si>
  <si>
    <t>청주</t>
  </si>
  <si>
    <t>쪽파</t>
  </si>
  <si>
    <t>시래기</t>
  </si>
  <si>
    <t>메추리알</t>
  </si>
  <si>
    <t>오이</t>
  </si>
  <si>
    <t>고춧가루</t>
  </si>
  <si>
    <t>새우</t>
  </si>
  <si>
    <t>부추</t>
  </si>
  <si>
    <t>검은콩</t>
  </si>
  <si>
    <t>배추</t>
  </si>
  <si>
    <t>얼갈이배추</t>
  </si>
  <si>
    <t>들깨가루</t>
  </si>
  <si>
    <t>새송이버섯</t>
  </si>
  <si>
    <t>단호박</t>
  </si>
  <si>
    <t>취나물</t>
  </si>
  <si>
    <t>소면</t>
  </si>
  <si>
    <t>오리고기</t>
  </si>
  <si>
    <t>푸실리</t>
  </si>
  <si>
    <t>순두부</t>
  </si>
  <si>
    <t>청경채</t>
  </si>
  <si>
    <t>유자청</t>
  </si>
  <si>
    <t>깻잎</t>
  </si>
  <si>
    <t>우엉</t>
  </si>
  <si>
    <t>고등어</t>
  </si>
  <si>
    <t>찹쌀가루</t>
  </si>
  <si>
    <t>흑미</t>
  </si>
  <si>
    <t>우동</t>
  </si>
  <si>
    <t>쑥갓</t>
  </si>
  <si>
    <t>유부</t>
  </si>
  <si>
    <t>파프리카(빨간색)</t>
  </si>
  <si>
    <t>파프리카(노란색)</t>
  </si>
  <si>
    <t>콩나물</t>
  </si>
  <si>
    <t>렌틸콩</t>
  </si>
  <si>
    <t>가지</t>
  </si>
  <si>
    <t>전분</t>
  </si>
  <si>
    <t>오트밀</t>
  </si>
  <si>
    <t>카레가루</t>
  </si>
  <si>
    <t>실파</t>
  </si>
  <si>
    <t>두유</t>
  </si>
  <si>
    <t>잣</t>
  </si>
  <si>
    <t xml:space="preserve">치즈닭갈비 </t>
    <phoneticPr fontId="18" type="noConversion"/>
  </si>
  <si>
    <t>치즈</t>
    <phoneticPr fontId="18" type="noConversion"/>
  </si>
  <si>
    <t>1. 닭고기, 양배추, 양파, 당근, 파는 적당한 크기로 썰고 마늘은 다진다.
2. 그릇에 1을 넣고 진간장, 참기름, 청주, 올리고당으로 양념한다.
3. 팬에 콩기름을 두르고 2를 넣어 볶는다.
4. 3에 치즈를 올리고 치즈가 녹을 때까지 조금 더 익힌다.</t>
    <phoneticPr fontId="18" type="noConversion"/>
  </si>
  <si>
    <t>느타리버섯</t>
  </si>
  <si>
    <t>당면</t>
  </si>
  <si>
    <t>단무지</t>
  </si>
  <si>
    <t>시금치</t>
  </si>
  <si>
    <t>식초</t>
  </si>
  <si>
    <t>수수</t>
  </si>
  <si>
    <t>녹두</t>
  </si>
  <si>
    <t>현미</t>
  </si>
  <si>
    <t>가자미</t>
  </si>
  <si>
    <t>생크림</t>
    <phoneticPr fontId="18" type="noConversion"/>
  </si>
  <si>
    <t>아몬드</t>
    <phoneticPr fontId="18" type="noConversion"/>
  </si>
  <si>
    <t>단호박</t>
    <phoneticPr fontId="18" type="noConversion"/>
  </si>
  <si>
    <t>만두</t>
    <phoneticPr fontId="18" type="noConversion"/>
  </si>
  <si>
    <t>배추김치(3-5세)</t>
    <phoneticPr fontId="18" type="noConversion"/>
  </si>
  <si>
    <t>배추김치(3-5세)</t>
    <phoneticPr fontId="18" type="noConversion"/>
  </si>
  <si>
    <t>백김치(1-2세)</t>
    <phoneticPr fontId="18" type="noConversion"/>
  </si>
  <si>
    <t>백김치</t>
    <phoneticPr fontId="18" type="noConversion"/>
  </si>
  <si>
    <t>백김치</t>
    <phoneticPr fontId="18" type="noConversion"/>
  </si>
  <si>
    <t>배추김치(3-5세)</t>
    <phoneticPr fontId="18" type="noConversion"/>
  </si>
  <si>
    <t>백김치</t>
    <phoneticPr fontId="18" type="noConversion"/>
  </si>
  <si>
    <t>배추김치(3-5세)</t>
    <phoneticPr fontId="18" type="noConversion"/>
  </si>
  <si>
    <t>백김치(1-2세)</t>
    <phoneticPr fontId="18" type="noConversion"/>
  </si>
  <si>
    <t>백김치</t>
    <phoneticPr fontId="18" type="noConversion"/>
  </si>
  <si>
    <t>백김치</t>
    <phoneticPr fontId="18" type="noConversion"/>
  </si>
  <si>
    <t>배추김치(3-5세)</t>
    <phoneticPr fontId="18" type="noConversion"/>
  </si>
  <si>
    <t>백김치(1-2세)</t>
    <phoneticPr fontId="18" type="noConversion"/>
  </si>
  <si>
    <t>백김치</t>
    <phoneticPr fontId="18" type="noConversion"/>
  </si>
  <si>
    <t>깍두기(3-5세)</t>
    <phoneticPr fontId="18" type="noConversion"/>
  </si>
  <si>
    <t>깍두기(3-5세)</t>
    <phoneticPr fontId="18" type="noConversion"/>
  </si>
  <si>
    <t>백깍두기(1-2세)</t>
    <phoneticPr fontId="18" type="noConversion"/>
  </si>
  <si>
    <t>백깍두기</t>
    <phoneticPr fontId="18" type="noConversion"/>
  </si>
  <si>
    <t>백깍두기</t>
    <phoneticPr fontId="18" type="noConversion"/>
  </si>
  <si>
    <t>배추김치(3-5세)</t>
    <phoneticPr fontId="18" type="noConversion"/>
  </si>
  <si>
    <t>배추김치(3-5세)</t>
    <phoneticPr fontId="18" type="noConversion"/>
  </si>
  <si>
    <t>백깍두기</t>
    <phoneticPr fontId="18" type="noConversion"/>
  </si>
  <si>
    <t>배추김치(3-5세)</t>
    <phoneticPr fontId="18" type="noConversion"/>
  </si>
  <si>
    <t>백김치(1-2세)</t>
    <phoneticPr fontId="18" type="noConversion"/>
  </si>
  <si>
    <t>백김치(1-2세)</t>
    <phoneticPr fontId="18" type="noConversion"/>
  </si>
  <si>
    <t>백김치(1-2세)</t>
    <phoneticPr fontId="18" type="noConversion"/>
  </si>
  <si>
    <t>백김치</t>
    <phoneticPr fontId="18" type="noConversion"/>
  </si>
  <si>
    <t>배추김치(3-5세)</t>
    <phoneticPr fontId="18" type="noConversion"/>
  </si>
  <si>
    <t>백김치(1-2세)</t>
    <phoneticPr fontId="18" type="noConversion"/>
  </si>
  <si>
    <t>백김치</t>
    <phoneticPr fontId="18" type="noConversion"/>
  </si>
  <si>
    <t>깍두기(3-5세)</t>
    <phoneticPr fontId="18" type="noConversion"/>
  </si>
  <si>
    <t>백깍두기(1-2세)</t>
    <phoneticPr fontId="18" type="noConversion"/>
  </si>
  <si>
    <t>백깍두기</t>
    <phoneticPr fontId="18" type="noConversion"/>
  </si>
  <si>
    <t>배추김치(3-5세)</t>
    <phoneticPr fontId="18" type="noConversion"/>
  </si>
  <si>
    <t>백김치(1-2세)</t>
    <phoneticPr fontId="18" type="noConversion"/>
  </si>
  <si>
    <t>백김치</t>
    <phoneticPr fontId="18" type="noConversion"/>
  </si>
  <si>
    <t>깍두기(3-5세)</t>
    <phoneticPr fontId="18" type="noConversion"/>
  </si>
  <si>
    <t>백깍두기(1-2세)</t>
    <phoneticPr fontId="18" type="noConversion"/>
  </si>
  <si>
    <t>백깍두기</t>
    <phoneticPr fontId="18" type="noConversion"/>
  </si>
  <si>
    <t>백김치(1-2세)</t>
    <phoneticPr fontId="18" type="noConversion"/>
  </si>
  <si>
    <t>백김치</t>
    <phoneticPr fontId="18" type="noConversion"/>
  </si>
  <si>
    <t>백김치</t>
    <phoneticPr fontId="18" type="noConversion"/>
  </si>
  <si>
    <t>백깍두기(1-2세)</t>
    <phoneticPr fontId="18" type="noConversion"/>
  </si>
  <si>
    <t>백김치</t>
    <phoneticPr fontId="18" type="noConversion"/>
  </si>
  <si>
    <t>백김치(1-2세)</t>
    <phoneticPr fontId="18" type="noConversion"/>
  </si>
  <si>
    <t>1. 오이는 적당한 크기로 썰어 데친 후 물기를 빼둔다.
2. 데친 오이를 참기름과 소금에 무친 후 깨를 뿌려낸다.</t>
  </si>
  <si>
    <t>오이무침
(3-5세)</t>
    <phoneticPr fontId="18" type="noConversion"/>
  </si>
  <si>
    <t>오이나물
(1-2세)</t>
    <phoneticPr fontId="18" type="noConversion"/>
  </si>
  <si>
    <t>오이</t>
    <phoneticPr fontId="18" type="noConversion"/>
  </si>
  <si>
    <t>깨</t>
    <phoneticPr fontId="18" type="noConversion"/>
  </si>
  <si>
    <t>1. 적당량의 물에 핏물을 뺀 소고기와 다진마늘을 넣고 국물을 낸다.
2. 숙주와 불린 고사리는 데쳐낸다.
3. 파는 적당한 크기로 썬다.
4. 소고기는 익으면 건져서 적당한 크기로 찢는다.
5. 참기름을 두른 냄비에 소고기, 숙주, 고사리와 파를 넣고 볶는다.
6. 5의 냄비에 육수를 넣고 국간장으로 간을 맞춘다.</t>
  </si>
  <si>
    <t>육개장
(3-5세)</t>
    <phoneticPr fontId="18" type="noConversion"/>
  </si>
  <si>
    <t>맑은육개장
(1-2세)</t>
    <phoneticPr fontId="18" type="noConversion"/>
  </si>
  <si>
    <t>소고기</t>
    <phoneticPr fontId="18" type="noConversion"/>
  </si>
  <si>
    <t>고사리</t>
    <phoneticPr fontId="18" type="noConversion"/>
  </si>
  <si>
    <t>숙주</t>
    <phoneticPr fontId="18" type="noConversion"/>
  </si>
  <si>
    <t>파</t>
    <phoneticPr fontId="18" type="noConversion"/>
  </si>
  <si>
    <t>국간장</t>
    <phoneticPr fontId="18" type="noConversion"/>
  </si>
  <si>
    <t>마늘</t>
    <phoneticPr fontId="18" type="noConversion"/>
  </si>
  <si>
    <t>1. 쌀은 불린 후 믹서에 담고 물을 넣어 함께 간다. _x000D_
2. 냄비에 1을 담고 물을 부어 끓이다가 쌀이 퍼지면 두유를 조금씩 넣고 저으면서 끓인다. _x000D_
3. 소금, 설탕으로 간을 한다.</t>
  </si>
  <si>
    <t>두유</t>
    <phoneticPr fontId="18" type="noConversion"/>
  </si>
  <si>
    <t>백미</t>
    <phoneticPr fontId="18" type="noConversion"/>
  </si>
  <si>
    <t>설탕</t>
    <phoneticPr fontId="18" type="noConversion"/>
  </si>
  <si>
    <t>두유잣죽
(3-5세)</t>
    <phoneticPr fontId="18" type="noConversion"/>
  </si>
  <si>
    <t>두유죽
(1-2세)</t>
    <phoneticPr fontId="18" type="noConversion"/>
  </si>
  <si>
    <t>1. 마늘은 다진다._x000D_
2. 그릇에 다진 마늘, 참기름, 진간장, 올리고당, 물을 넣고 양념을 만든다._x000D_
3. 팬에 콩기름을 두르고 멸치를 살짝 볶다가 양념을 넣어 조린다.</t>
  </si>
  <si>
    <t>멸치</t>
    <phoneticPr fontId="18" type="noConversion"/>
  </si>
  <si>
    <t>진간장</t>
    <phoneticPr fontId="18" type="noConversion"/>
  </si>
  <si>
    <t>1. 마늘과 아몬드는 잘게 다져준다.
2. 그릇에 다진 마늘, 참기름, 진간장, 올리고당, 물을 넣고 양념을 만든다.
3. 팬에 콩기름을 두르고 멸치를 살짝 볶다가 다진 아몬드를 넣고 조금 더 볶은 뒤 양념을 넣어 조린다.</t>
    <phoneticPr fontId="18" type="noConversion"/>
  </si>
  <si>
    <t>아몬드멸치조림
(3-5세)</t>
    <phoneticPr fontId="18" type="noConversion"/>
  </si>
  <si>
    <t>멸치조림
(1-2세)</t>
    <phoneticPr fontId="18" type="noConversion"/>
  </si>
  <si>
    <t>생일
식단1</t>
    <phoneticPr fontId="18" type="noConversion"/>
  </si>
  <si>
    <t>생일
식단2</t>
    <phoneticPr fontId="18" type="noConversion"/>
  </si>
  <si>
    <t>행사
식단</t>
    <phoneticPr fontId="18" type="noConversion"/>
  </si>
  <si>
    <t>소고기
메추리알장조림</t>
    <phoneticPr fontId="18" type="noConversion"/>
  </si>
  <si>
    <t>숙주나물무침</t>
    <phoneticPr fontId="18" type="noConversion"/>
  </si>
  <si>
    <t>키위</t>
    <phoneticPr fontId="18" type="noConversion"/>
  </si>
  <si>
    <t>(대체:키위)</t>
    <phoneticPr fontId="18" type="noConversion"/>
  </si>
  <si>
    <t>1. 멸치와 건다시마를 넣고 육수를 낸다.
2. 가지는 적당한 크기로 썰고, 마늘은 다진다. 
3. 양파는 껍질을 제거한 후 깨끗이 씻어 채 썰어 준다.
4. 육수에 다진 마늘을 넣어 끓이다 양파, 가지를 넣어 끓여낸 후 소금과 간장으로 간을 한다.</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</si>
</sst>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_);[Red]\(0.0\)"/>
    <numFmt numFmtId="177" formatCode="0.0_ "/>
  </numFmts>
  <fonts count="26">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20"/>
      <color theme="1"/>
      <name val="Malgun Gothic"/>
      <family val="3"/>
      <charset val="129"/>
    </font>
    <font>
      <sz val="13"/>
      <color theme="1"/>
      <name val="맑은 고딕"/>
      <family val="2"/>
      <charset val="129"/>
      <scheme val="minor"/>
    </font>
    <font>
      <b/>
      <sz val="13"/>
      <color theme="1"/>
      <name val="맑은 고딕"/>
      <family val="3"/>
      <charset val="129"/>
      <scheme val="minor"/>
    </font>
    <font>
      <b/>
      <sz val="15"/>
      <name val="맑은 고딕"/>
      <family val="3"/>
      <charset val="129"/>
    </font>
    <font>
      <b/>
      <sz val="15"/>
      <color theme="1"/>
      <name val="맑은 고딕"/>
      <family val="3"/>
      <charset val="129"/>
      <scheme val="minor"/>
    </font>
    <font>
      <b/>
      <sz val="15"/>
      <color theme="1"/>
      <name val="맑은 고딕"/>
      <family val="3"/>
      <charset val="129"/>
    </font>
    <font>
      <sz val="15"/>
      <color theme="1"/>
      <name val="맑은 고딕"/>
      <family val="3"/>
      <charset val="129"/>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right/>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auto="1"/>
      </left>
      <right style="medium">
        <color rgb="FF000000"/>
      </right>
      <top style="medium">
        <color auto="1"/>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auto="1"/>
      </right>
      <top style="medium">
        <color auto="1"/>
      </top>
      <bottom/>
      <diagonal/>
    </border>
    <border>
      <left style="medium">
        <color rgb="FF000000"/>
      </left>
      <right style="medium">
        <color auto="1"/>
      </right>
      <top/>
      <bottom/>
      <diagonal/>
    </border>
    <border>
      <left style="medium">
        <color rgb="FF000000"/>
      </left>
      <right style="medium">
        <color auto="1"/>
      </right>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5">
    <xf numFmtId="0" fontId="0" fillId="0" borderId="14" xfId="0" applyFont="1" applyBorder="1" applyAlignment="1">
      <alignment horizontal="center" vertical="center"/>
    </xf>
    <xf numFmtId="0" fontId="0" fillId="32" borderId="0" xfId="0" applyFill="1" applyAlignment="1">
      <alignment horizontal="center" vertical="center"/>
    </xf>
    <xf numFmtId="0" fontId="20" fillId="0" borderId="0" xfId="0" applyFont="1" applyBorder="1" applyAlignment="1">
      <alignment horizontal="left" vertical="center" wrapText="1"/>
    </xf>
    <xf numFmtId="0" fontId="19" fillId="32" borderId="15" xfId="0" applyFont="1" applyFill="1" applyBorder="1" applyAlignment="1">
      <alignment vertical="center" wrapText="1"/>
    </xf>
    <xf numFmtId="176" fontId="19" fillId="32" borderId="15" xfId="0" applyNumberFormat="1" applyFont="1" applyFill="1" applyBorder="1" applyAlignment="1">
      <alignment vertical="center" wrapText="1"/>
    </xf>
    <xf numFmtId="0" fontId="21" fillId="33" borderId="16" xfId="0" applyFont="1" applyFill="1" applyBorder="1" applyAlignment="1">
      <alignment horizontal="center" vertical="center" wrapText="1"/>
    </xf>
    <xf numFmtId="0" fontId="21" fillId="33" borderId="17" xfId="0" applyFont="1" applyFill="1" applyBorder="1" applyAlignment="1">
      <alignment horizontal="center" vertical="center" wrapText="1"/>
    </xf>
    <xf numFmtId="176" fontId="21" fillId="33" borderId="17" xfId="0" applyNumberFormat="1" applyFont="1" applyFill="1" applyBorder="1" applyAlignment="1">
      <alignment horizontal="center" vertical="center" wrapText="1"/>
    </xf>
    <xf numFmtId="176" fontId="21" fillId="33" borderId="18" xfId="0" applyNumberFormat="1" applyFont="1" applyFill="1" applyBorder="1" applyAlignment="1">
      <alignment horizontal="center" vertical="center" wrapText="1"/>
    </xf>
    <xf numFmtId="0" fontId="21" fillId="33" borderId="19" xfId="0" applyFont="1" applyFill="1" applyBorder="1" applyAlignment="1">
      <alignment horizontal="left" vertical="center" wrapText="1"/>
    </xf>
    <xf numFmtId="0" fontId="0" fillId="32" borderId="0" xfId="0" applyFill="1" applyAlignment="1">
      <alignment horizontal="left" vertical="center"/>
    </xf>
    <xf numFmtId="176" fontId="0" fillId="32" borderId="0" xfId="0" applyNumberFormat="1" applyFill="1" applyAlignment="1">
      <alignment horizontal="center" vertical="center"/>
    </xf>
    <xf numFmtId="0" fontId="22" fillId="0" borderId="14" xfId="0" applyFont="1" applyBorder="1" applyAlignment="1">
      <alignment horizontal="center" vertical="center"/>
    </xf>
    <xf numFmtId="0" fontId="23" fillId="32" borderId="10" xfId="0" applyFont="1" applyFill="1" applyBorder="1" applyAlignment="1">
      <alignment horizontal="center" vertical="center" wrapText="1"/>
    </xf>
    <xf numFmtId="176" fontId="23" fillId="32" borderId="10" xfId="0" applyNumberFormat="1" applyFont="1" applyFill="1" applyBorder="1" applyAlignment="1">
      <alignment horizontal="center" vertical="center" wrapText="1"/>
    </xf>
    <xf numFmtId="0" fontId="24" fillId="0" borderId="14" xfId="0" applyFont="1" applyBorder="1" applyAlignment="1">
      <alignment horizontal="center" vertical="center"/>
    </xf>
    <xf numFmtId="0" fontId="25" fillId="32" borderId="0" xfId="0" applyFont="1" applyFill="1" applyAlignment="1">
      <alignment horizontal="center" vertical="center"/>
    </xf>
    <xf numFmtId="0" fontId="23" fillId="32" borderId="10" xfId="0" applyFont="1" applyFill="1" applyBorder="1" applyAlignment="1">
      <alignment horizontal="left" vertical="center" wrapText="1"/>
    </xf>
    <xf numFmtId="177" fontId="23" fillId="32" borderId="10" xfId="0" applyNumberFormat="1" applyFont="1" applyFill="1" applyBorder="1" applyAlignment="1">
      <alignment horizontal="center" vertical="center" wrapText="1"/>
    </xf>
    <xf numFmtId="176" fontId="25" fillId="32" borderId="0" xfId="0" applyNumberFormat="1" applyFont="1" applyFill="1" applyAlignment="1">
      <alignment horizontal="center" vertical="center"/>
    </xf>
    <xf numFmtId="0" fontId="25" fillId="32" borderId="0" xfId="0" applyFont="1" applyFill="1" applyAlignment="1">
      <alignment horizontal="left" vertical="center"/>
    </xf>
    <xf numFmtId="0" fontId="19" fillId="32" borderId="0" xfId="0" applyFont="1" applyFill="1" applyBorder="1" applyAlignment="1">
      <alignment horizontal="center" vertical="center" wrapText="1"/>
    </xf>
    <xf numFmtId="0" fontId="23" fillId="33" borderId="10" xfId="0" applyFont="1" applyFill="1" applyBorder="1" applyAlignment="1">
      <alignment horizontal="center" vertical="center" wrapText="1"/>
    </xf>
    <xf numFmtId="0" fontId="22" fillId="0" borderId="14" xfId="0" applyFont="1" applyBorder="1" applyAlignment="1">
      <alignment horizontal="center" vertical="center"/>
    </xf>
    <xf numFmtId="0" fontId="23" fillId="32" borderId="10" xfId="0" applyFont="1" applyFill="1" applyBorder="1" applyAlignment="1">
      <alignment horizontal="left" vertical="center" wrapText="1"/>
    </xf>
    <xf numFmtId="0" fontId="22" fillId="0" borderId="14" xfId="0" applyFont="1" applyBorder="1" applyAlignment="1">
      <alignment horizontal="center" vertical="center" wrapText="1"/>
    </xf>
    <xf numFmtId="176" fontId="23" fillId="32" borderId="11" xfId="0" applyNumberFormat="1" applyFont="1" applyFill="1" applyBorder="1" applyAlignment="1">
      <alignment horizontal="center" vertical="center" wrapText="1"/>
    </xf>
    <xf numFmtId="176" fontId="23" fillId="32" borderId="12" xfId="0" applyNumberFormat="1" applyFont="1" applyFill="1" applyBorder="1" applyAlignment="1">
      <alignment horizontal="center" vertical="center" wrapText="1"/>
    </xf>
    <xf numFmtId="176" fontId="23" fillId="32" borderId="13" xfId="0" applyNumberFormat="1" applyFont="1" applyFill="1" applyBorder="1" applyAlignment="1">
      <alignment horizontal="center" vertical="center" wrapText="1"/>
    </xf>
    <xf numFmtId="0" fontId="22" fillId="0" borderId="20" xfId="0" applyFont="1" applyBorder="1" applyAlignment="1">
      <alignment horizontal="center" vertical="center"/>
    </xf>
    <xf numFmtId="0" fontId="22" fillId="0" borderId="21" xfId="0" applyFont="1" applyBorder="1" applyAlignment="1">
      <alignment horizontal="center" vertical="center"/>
    </xf>
    <xf numFmtId="0" fontId="22" fillId="0" borderId="22" xfId="0" applyFont="1" applyBorder="1" applyAlignment="1">
      <alignment horizontal="center" vertical="center"/>
    </xf>
    <xf numFmtId="0" fontId="22" fillId="0" borderId="23" xfId="0" applyFont="1" applyBorder="1" applyAlignment="1">
      <alignment horizontal="center" vertical="center"/>
    </xf>
    <xf numFmtId="0" fontId="22" fillId="0" borderId="24" xfId="0" applyFont="1" applyBorder="1" applyAlignment="1">
      <alignment horizontal="center" vertical="center"/>
    </xf>
    <xf numFmtId="0" fontId="22" fillId="0" borderId="25" xfId="0" applyFont="1" applyBorder="1" applyAlignment="1">
      <alignment horizontal="center" vertical="center"/>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18"/>
  <sheetViews>
    <sheetView tabSelected="1" zoomScaleNormal="100" workbookViewId="0">
      <selection sqref="A1:F3"/>
    </sheetView>
  </sheetViews>
  <sheetFormatPr defaultColWidth="9" defaultRowHeight="16.5"/>
  <cols>
    <col min="1" max="2" width="10.625" style="1" customWidth="1"/>
    <col min="3" max="4" width="20.625" style="1" customWidth="1"/>
    <col min="5" max="6" width="10.625" style="11" customWidth="1"/>
    <col min="7" max="7" width="80.625" style="10" customWidth="1"/>
    <col min="8" max="16384" width="9" style="1"/>
  </cols>
  <sheetData>
    <row r="1" spans="1:21" ht="17.100000000000001" customHeight="1">
      <c r="A1" s="21" t="s">
        <v>166</v>
      </c>
      <c r="B1" s="21"/>
      <c r="C1" s="21"/>
      <c r="D1" s="21"/>
      <c r="E1" s="21"/>
      <c r="F1" s="21"/>
      <c r="G1" s="2" t="s">
        <v>4</v>
      </c>
    </row>
    <row r="2" spans="1:21" ht="21.95" customHeight="1">
      <c r="A2" s="21"/>
      <c r="B2" s="21"/>
      <c r="C2" s="21"/>
      <c r="D2" s="21"/>
      <c r="E2" s="21"/>
      <c r="F2" s="21"/>
      <c r="G2" s="2" t="s">
        <v>4</v>
      </c>
    </row>
    <row r="3" spans="1:21" ht="21.95" customHeight="1">
      <c r="A3" s="21"/>
      <c r="B3" s="21"/>
      <c r="C3" s="21"/>
      <c r="D3" s="21"/>
      <c r="E3" s="21"/>
      <c r="F3" s="21"/>
      <c r="G3" s="2"/>
    </row>
    <row r="4" spans="1:21" ht="18" customHeight="1" thickBot="1">
      <c r="A4" s="3"/>
      <c r="B4" s="3"/>
      <c r="C4" s="3"/>
      <c r="D4" s="3"/>
      <c r="E4" s="4"/>
      <c r="F4" s="4"/>
      <c r="G4" s="2" t="s">
        <v>4</v>
      </c>
    </row>
    <row r="5" spans="1:21" ht="36" customHeight="1" thickBot="1">
      <c r="A5" s="5" t="s">
        <v>163</v>
      </c>
      <c r="B5" s="6" t="s">
        <v>0</v>
      </c>
      <c r="C5" s="6" t="s">
        <v>1</v>
      </c>
      <c r="D5" s="6" t="s">
        <v>2</v>
      </c>
      <c r="E5" s="7" t="s">
        <v>164</v>
      </c>
      <c r="F5" s="8" t="s">
        <v>165</v>
      </c>
      <c r="G5" s="9" t="s">
        <v>3</v>
      </c>
    </row>
    <row r="6" spans="1:21" ht="30" customHeight="1" thickBot="1">
      <c r="A6" s="22" t="s">
        <v>461</v>
      </c>
      <c r="B6" s="23" t="s">
        <v>6</v>
      </c>
      <c r="C6" s="23" t="s">
        <v>171</v>
      </c>
      <c r="D6" s="13" t="s">
        <v>291</v>
      </c>
      <c r="E6" s="14">
        <f t="shared" ref="E6:E8" si="0">F6*0.65</f>
        <v>10.4</v>
      </c>
      <c r="F6" s="14">
        <v>16</v>
      </c>
      <c r="G6" s="24" t="s">
        <v>26</v>
      </c>
      <c r="H6" s="16"/>
      <c r="I6" s="16"/>
      <c r="J6" s="16"/>
      <c r="K6" s="16"/>
      <c r="L6" s="16"/>
      <c r="M6" s="16"/>
      <c r="N6" s="16"/>
      <c r="O6" s="16"/>
      <c r="P6" s="16"/>
      <c r="Q6" s="16"/>
      <c r="R6" s="16"/>
      <c r="S6" s="16"/>
      <c r="T6" s="16"/>
      <c r="U6" s="16"/>
    </row>
    <row r="7" spans="1:21" ht="30" customHeight="1" thickBot="1">
      <c r="A7" s="22" t="s">
        <v>4</v>
      </c>
      <c r="B7" s="23" t="s">
        <v>4</v>
      </c>
      <c r="C7" s="23" t="s">
        <v>4</v>
      </c>
      <c r="D7" s="13" t="s">
        <v>313</v>
      </c>
      <c r="E7" s="14">
        <f t="shared" si="0"/>
        <v>6.5</v>
      </c>
      <c r="F7" s="14">
        <v>10</v>
      </c>
      <c r="G7" s="24" t="s">
        <v>4</v>
      </c>
      <c r="H7" s="16"/>
      <c r="I7" s="16"/>
      <c r="J7" s="16"/>
      <c r="K7" s="16"/>
      <c r="L7" s="16"/>
      <c r="M7" s="16"/>
      <c r="N7" s="16"/>
      <c r="O7" s="16"/>
      <c r="P7" s="16"/>
      <c r="Q7" s="16"/>
      <c r="R7" s="16"/>
      <c r="S7" s="16"/>
      <c r="T7" s="16"/>
      <c r="U7" s="16"/>
    </row>
    <row r="8" spans="1:21" ht="30" customHeight="1" thickBot="1">
      <c r="A8" s="22" t="s">
        <v>4</v>
      </c>
      <c r="B8" s="23" t="s">
        <v>4</v>
      </c>
      <c r="C8" s="23" t="s">
        <v>4</v>
      </c>
      <c r="D8" s="13" t="s">
        <v>300</v>
      </c>
      <c r="E8" s="14">
        <f t="shared" si="0"/>
        <v>0.32500000000000001</v>
      </c>
      <c r="F8" s="14">
        <v>0.5</v>
      </c>
      <c r="G8" s="24" t="s">
        <v>4</v>
      </c>
      <c r="H8" s="16"/>
      <c r="I8" s="16"/>
      <c r="J8" s="16"/>
      <c r="K8" s="16"/>
      <c r="L8" s="16"/>
      <c r="M8" s="16"/>
      <c r="N8" s="16"/>
      <c r="O8" s="16"/>
      <c r="P8" s="16"/>
      <c r="Q8" s="16"/>
      <c r="R8" s="16"/>
      <c r="S8" s="16"/>
      <c r="T8" s="16"/>
      <c r="U8" s="16"/>
    </row>
    <row r="9" spans="1:21" ht="30" customHeight="1" thickBot="1">
      <c r="A9" s="22" t="s">
        <v>4</v>
      </c>
      <c r="B9" s="23" t="s">
        <v>4</v>
      </c>
      <c r="C9" s="23" t="s">
        <v>4</v>
      </c>
      <c r="D9" s="13" t="s">
        <v>18</v>
      </c>
      <c r="E9" s="14">
        <f t="shared" ref="E9:E36" si="1">F9*0.65</f>
        <v>0.32500000000000001</v>
      </c>
      <c r="F9" s="14">
        <v>0.5</v>
      </c>
      <c r="G9" s="24" t="s">
        <v>4</v>
      </c>
      <c r="H9" s="16"/>
      <c r="I9" s="16"/>
      <c r="J9" s="16"/>
      <c r="K9" s="16"/>
      <c r="L9" s="16"/>
      <c r="M9" s="16"/>
      <c r="N9" s="16"/>
      <c r="O9" s="16"/>
      <c r="P9" s="16"/>
      <c r="Q9" s="16"/>
      <c r="R9" s="16"/>
      <c r="S9" s="16"/>
      <c r="T9" s="16"/>
      <c r="U9" s="16"/>
    </row>
    <row r="10" spans="1:21" ht="30" customHeight="1" thickBot="1">
      <c r="A10" s="22" t="s">
        <v>4</v>
      </c>
      <c r="B10" s="23" t="s">
        <v>4</v>
      </c>
      <c r="C10" s="23" t="s">
        <v>4</v>
      </c>
      <c r="D10" s="13" t="s">
        <v>15</v>
      </c>
      <c r="E10" s="14">
        <f t="shared" si="1"/>
        <v>6.5000000000000002E-2</v>
      </c>
      <c r="F10" s="14">
        <v>0.1</v>
      </c>
      <c r="G10" s="24" t="s">
        <v>4</v>
      </c>
      <c r="H10" s="16"/>
      <c r="I10" s="16"/>
      <c r="J10" s="16"/>
      <c r="K10" s="16"/>
      <c r="L10" s="16"/>
      <c r="M10" s="16"/>
      <c r="N10" s="16"/>
      <c r="O10" s="16"/>
      <c r="P10" s="16"/>
      <c r="Q10" s="16"/>
      <c r="R10" s="16"/>
      <c r="S10" s="16"/>
      <c r="T10" s="16"/>
      <c r="U10" s="16"/>
    </row>
    <row r="11" spans="1:21" ht="30" customHeight="1" thickBot="1">
      <c r="A11" s="22" t="s">
        <v>4</v>
      </c>
      <c r="B11" s="23" t="s">
        <v>7</v>
      </c>
      <c r="C11" s="12" t="s">
        <v>168</v>
      </c>
      <c r="D11" s="13" t="s">
        <v>291</v>
      </c>
      <c r="E11" s="14">
        <f t="shared" si="1"/>
        <v>35.75</v>
      </c>
      <c r="F11" s="14">
        <v>55</v>
      </c>
      <c r="G11" s="17"/>
      <c r="H11" s="16"/>
      <c r="I11" s="16"/>
      <c r="J11" s="16"/>
      <c r="K11" s="16"/>
      <c r="L11" s="16"/>
      <c r="M11" s="16"/>
      <c r="N11" s="16"/>
      <c r="O11" s="16"/>
      <c r="P11" s="16"/>
      <c r="Q11" s="16"/>
      <c r="R11" s="16"/>
      <c r="S11" s="16"/>
      <c r="T11" s="16"/>
      <c r="U11" s="16"/>
    </row>
    <row r="12" spans="1:21" ht="30" customHeight="1" thickBot="1">
      <c r="A12" s="22" t="s">
        <v>4</v>
      </c>
      <c r="B12" s="23" t="s">
        <v>4</v>
      </c>
      <c r="C12" s="23" t="s">
        <v>202</v>
      </c>
      <c r="D12" s="13" t="s">
        <v>314</v>
      </c>
      <c r="E12" s="14">
        <f t="shared" si="1"/>
        <v>3.25</v>
      </c>
      <c r="F12" s="14">
        <v>5</v>
      </c>
      <c r="G12" s="24" t="s">
        <v>27</v>
      </c>
      <c r="H12" s="16"/>
      <c r="I12" s="16"/>
      <c r="J12" s="16"/>
      <c r="K12" s="16"/>
      <c r="L12" s="16"/>
      <c r="M12" s="16"/>
      <c r="N12" s="16"/>
      <c r="O12" s="16"/>
      <c r="P12" s="16"/>
      <c r="Q12" s="16"/>
      <c r="R12" s="16"/>
      <c r="S12" s="16"/>
      <c r="T12" s="16"/>
      <c r="U12" s="16"/>
    </row>
    <row r="13" spans="1:21" ht="30" customHeight="1" thickBot="1">
      <c r="A13" s="22" t="s">
        <v>4</v>
      </c>
      <c r="B13" s="23" t="s">
        <v>4</v>
      </c>
      <c r="C13" s="23" t="s">
        <v>4</v>
      </c>
      <c r="D13" s="13" t="s">
        <v>315</v>
      </c>
      <c r="E13" s="14">
        <f t="shared" si="1"/>
        <v>1.9500000000000002</v>
      </c>
      <c r="F13" s="14">
        <v>3</v>
      </c>
      <c r="G13" s="24" t="s">
        <v>4</v>
      </c>
      <c r="H13" s="16"/>
      <c r="I13" s="16"/>
      <c r="J13" s="16"/>
      <c r="K13" s="16"/>
      <c r="L13" s="16"/>
      <c r="M13" s="16"/>
      <c r="N13" s="16"/>
      <c r="O13" s="16"/>
      <c r="P13" s="16"/>
      <c r="Q13" s="16"/>
      <c r="R13" s="16"/>
      <c r="S13" s="16"/>
      <c r="T13" s="16"/>
      <c r="U13" s="16"/>
    </row>
    <row r="14" spans="1:21" ht="30" customHeight="1" thickBot="1">
      <c r="A14" s="22" t="s">
        <v>4</v>
      </c>
      <c r="B14" s="23" t="s">
        <v>4</v>
      </c>
      <c r="C14" s="23" t="s">
        <v>4</v>
      </c>
      <c r="D14" s="13" t="s">
        <v>18</v>
      </c>
      <c r="E14" s="14">
        <f t="shared" si="1"/>
        <v>1.3</v>
      </c>
      <c r="F14" s="14">
        <v>2</v>
      </c>
      <c r="G14" s="24" t="s">
        <v>4</v>
      </c>
      <c r="H14" s="16"/>
      <c r="I14" s="16"/>
      <c r="J14" s="16"/>
      <c r="K14" s="16"/>
      <c r="L14" s="16"/>
      <c r="M14" s="16"/>
      <c r="N14" s="16"/>
      <c r="O14" s="16"/>
      <c r="P14" s="16"/>
      <c r="Q14" s="16"/>
      <c r="R14" s="16"/>
      <c r="S14" s="16"/>
      <c r="T14" s="16"/>
      <c r="U14" s="16"/>
    </row>
    <row r="15" spans="1:21" ht="30" customHeight="1" thickBot="1">
      <c r="A15" s="22" t="s">
        <v>4</v>
      </c>
      <c r="B15" s="23" t="s">
        <v>4</v>
      </c>
      <c r="C15" s="23" t="s">
        <v>4</v>
      </c>
      <c r="D15" s="13" t="s">
        <v>299</v>
      </c>
      <c r="E15" s="14">
        <f t="shared" si="1"/>
        <v>0.65</v>
      </c>
      <c r="F15" s="14">
        <v>1</v>
      </c>
      <c r="G15" s="24" t="s">
        <v>4</v>
      </c>
      <c r="H15" s="16"/>
      <c r="I15" s="16"/>
      <c r="J15" s="16"/>
      <c r="K15" s="16"/>
      <c r="L15" s="16"/>
      <c r="M15" s="16"/>
      <c r="N15" s="16"/>
      <c r="O15" s="16"/>
      <c r="P15" s="16"/>
      <c r="Q15" s="16"/>
      <c r="R15" s="16"/>
      <c r="S15" s="16"/>
      <c r="T15" s="16"/>
      <c r="U15" s="16"/>
    </row>
    <row r="16" spans="1:21" ht="30" customHeight="1" thickBot="1">
      <c r="A16" s="22" t="s">
        <v>4</v>
      </c>
      <c r="B16" s="23" t="s">
        <v>4</v>
      </c>
      <c r="C16" s="23" t="s">
        <v>4</v>
      </c>
      <c r="D16" s="13" t="s">
        <v>300</v>
      </c>
      <c r="E16" s="14">
        <f t="shared" si="1"/>
        <v>0.65</v>
      </c>
      <c r="F16" s="14">
        <v>1</v>
      </c>
      <c r="G16" s="24" t="s">
        <v>4</v>
      </c>
      <c r="H16" s="16"/>
      <c r="I16" s="16"/>
      <c r="J16" s="16"/>
      <c r="K16" s="16"/>
      <c r="L16" s="16"/>
      <c r="M16" s="16"/>
      <c r="N16" s="16"/>
      <c r="O16" s="16"/>
      <c r="P16" s="16"/>
      <c r="Q16" s="16"/>
      <c r="R16" s="16"/>
      <c r="S16" s="16"/>
      <c r="T16" s="16"/>
      <c r="U16" s="16"/>
    </row>
    <row r="17" spans="1:21" ht="30" customHeight="1" thickBot="1">
      <c r="A17" s="22" t="s">
        <v>4</v>
      </c>
      <c r="B17" s="23" t="s">
        <v>4</v>
      </c>
      <c r="C17" s="23" t="s">
        <v>4</v>
      </c>
      <c r="D17" s="13" t="s">
        <v>15</v>
      </c>
      <c r="E17" s="14">
        <f t="shared" si="1"/>
        <v>6.5000000000000002E-2</v>
      </c>
      <c r="F17" s="14">
        <v>0.1</v>
      </c>
      <c r="G17" s="24" t="s">
        <v>4</v>
      </c>
      <c r="H17" s="16"/>
      <c r="I17" s="16"/>
      <c r="J17" s="16"/>
      <c r="K17" s="16"/>
      <c r="L17" s="16"/>
      <c r="M17" s="16"/>
      <c r="N17" s="16"/>
      <c r="O17" s="16"/>
      <c r="P17" s="16"/>
      <c r="Q17" s="16"/>
      <c r="R17" s="16"/>
      <c r="S17" s="16"/>
      <c r="T17" s="16"/>
      <c r="U17" s="16"/>
    </row>
    <row r="18" spans="1:21" ht="30" customHeight="1" thickBot="1">
      <c r="A18" s="22" t="s">
        <v>4</v>
      </c>
      <c r="B18" s="23" t="s">
        <v>4</v>
      </c>
      <c r="C18" s="23" t="s">
        <v>254</v>
      </c>
      <c r="D18" s="13" t="s">
        <v>316</v>
      </c>
      <c r="E18" s="14">
        <f t="shared" si="1"/>
        <v>29.25</v>
      </c>
      <c r="F18" s="14">
        <v>45</v>
      </c>
      <c r="G18" s="24" t="s">
        <v>28</v>
      </c>
      <c r="H18" s="16"/>
      <c r="I18" s="16"/>
      <c r="J18" s="16"/>
      <c r="K18" s="16"/>
      <c r="L18" s="16"/>
      <c r="M18" s="16"/>
      <c r="N18" s="16"/>
      <c r="O18" s="16"/>
      <c r="P18" s="16"/>
      <c r="Q18" s="16"/>
      <c r="R18" s="16"/>
      <c r="S18" s="16"/>
      <c r="T18" s="16"/>
      <c r="U18" s="16"/>
    </row>
    <row r="19" spans="1:21" ht="30" customHeight="1" thickBot="1">
      <c r="A19" s="22" t="s">
        <v>4</v>
      </c>
      <c r="B19" s="23" t="s">
        <v>4</v>
      </c>
      <c r="C19" s="23" t="s">
        <v>4</v>
      </c>
      <c r="D19" s="13" t="s">
        <v>309</v>
      </c>
      <c r="E19" s="14">
        <f t="shared" si="1"/>
        <v>4.55</v>
      </c>
      <c r="F19" s="14">
        <v>7</v>
      </c>
      <c r="G19" s="24" t="s">
        <v>4</v>
      </c>
      <c r="H19" s="16"/>
      <c r="I19" s="16"/>
      <c r="J19" s="16"/>
      <c r="K19" s="16"/>
      <c r="L19" s="16"/>
      <c r="M19" s="16"/>
      <c r="N19" s="16"/>
      <c r="O19" s="16"/>
      <c r="P19" s="16"/>
      <c r="Q19" s="16"/>
      <c r="R19" s="16"/>
      <c r="S19" s="16"/>
      <c r="T19" s="16"/>
      <c r="U19" s="16"/>
    </row>
    <row r="20" spans="1:21" ht="30" customHeight="1" thickBot="1">
      <c r="A20" s="22" t="s">
        <v>4</v>
      </c>
      <c r="B20" s="23" t="s">
        <v>4</v>
      </c>
      <c r="C20" s="23" t="s">
        <v>4</v>
      </c>
      <c r="D20" s="13" t="s">
        <v>302</v>
      </c>
      <c r="E20" s="14">
        <f t="shared" si="1"/>
        <v>4.55</v>
      </c>
      <c r="F20" s="14">
        <v>7</v>
      </c>
      <c r="G20" s="24" t="s">
        <v>4</v>
      </c>
      <c r="H20" s="16"/>
      <c r="I20" s="16"/>
      <c r="J20" s="16"/>
      <c r="K20" s="16"/>
      <c r="L20" s="16"/>
      <c r="M20" s="16"/>
      <c r="N20" s="16"/>
      <c r="O20" s="16"/>
      <c r="P20" s="16"/>
      <c r="Q20" s="16"/>
      <c r="R20" s="16"/>
      <c r="S20" s="16"/>
      <c r="T20" s="16"/>
      <c r="U20" s="16"/>
    </row>
    <row r="21" spans="1:21" ht="30" customHeight="1" thickBot="1">
      <c r="A21" s="22" t="s">
        <v>4</v>
      </c>
      <c r="B21" s="23" t="s">
        <v>4</v>
      </c>
      <c r="C21" s="23" t="s">
        <v>4</v>
      </c>
      <c r="D21" s="13" t="s">
        <v>304</v>
      </c>
      <c r="E21" s="14">
        <f t="shared" si="1"/>
        <v>1.9500000000000002</v>
      </c>
      <c r="F21" s="14">
        <v>3</v>
      </c>
      <c r="G21" s="24" t="s">
        <v>4</v>
      </c>
      <c r="H21" s="16"/>
      <c r="I21" s="16"/>
      <c r="J21" s="16"/>
      <c r="K21" s="16"/>
      <c r="L21" s="16"/>
      <c r="M21" s="16"/>
      <c r="N21" s="16"/>
      <c r="O21" s="16"/>
      <c r="P21" s="16"/>
      <c r="Q21" s="16"/>
      <c r="R21" s="16"/>
      <c r="S21" s="16"/>
      <c r="T21" s="16"/>
      <c r="U21" s="16"/>
    </row>
    <row r="22" spans="1:21" ht="30" customHeight="1" thickBot="1">
      <c r="A22" s="22" t="s">
        <v>4</v>
      </c>
      <c r="B22" s="23" t="s">
        <v>4</v>
      </c>
      <c r="C22" s="23" t="s">
        <v>4</v>
      </c>
      <c r="D22" s="13" t="s">
        <v>296</v>
      </c>
      <c r="E22" s="14">
        <f t="shared" si="1"/>
        <v>1.9500000000000002</v>
      </c>
      <c r="F22" s="14">
        <v>3</v>
      </c>
      <c r="G22" s="24" t="s">
        <v>4</v>
      </c>
      <c r="H22" s="16"/>
      <c r="I22" s="16"/>
      <c r="J22" s="16"/>
      <c r="K22" s="16"/>
      <c r="L22" s="16"/>
      <c r="M22" s="16"/>
      <c r="N22" s="16"/>
      <c r="O22" s="16"/>
      <c r="P22" s="16"/>
      <c r="Q22" s="16"/>
      <c r="R22" s="16"/>
      <c r="S22" s="16"/>
      <c r="T22" s="16"/>
      <c r="U22" s="16"/>
    </row>
    <row r="23" spans="1:21" ht="30" customHeight="1" thickBot="1">
      <c r="A23" s="22" t="s">
        <v>4</v>
      </c>
      <c r="B23" s="23" t="s">
        <v>4</v>
      </c>
      <c r="C23" s="23" t="s">
        <v>4</v>
      </c>
      <c r="D23" s="13" t="s">
        <v>300</v>
      </c>
      <c r="E23" s="14">
        <f t="shared" si="1"/>
        <v>0.65</v>
      </c>
      <c r="F23" s="14">
        <v>1</v>
      </c>
      <c r="G23" s="24" t="s">
        <v>4</v>
      </c>
      <c r="H23" s="16"/>
      <c r="I23" s="16"/>
      <c r="J23" s="16"/>
      <c r="K23" s="16"/>
      <c r="L23" s="16"/>
      <c r="M23" s="16"/>
      <c r="N23" s="16"/>
      <c r="O23" s="16"/>
      <c r="P23" s="16"/>
      <c r="Q23" s="16"/>
      <c r="R23" s="16"/>
      <c r="S23" s="16"/>
      <c r="T23" s="16"/>
      <c r="U23" s="16"/>
    </row>
    <row r="24" spans="1:21" ht="30" customHeight="1" thickBot="1">
      <c r="A24" s="22" t="s">
        <v>4</v>
      </c>
      <c r="B24" s="23" t="s">
        <v>4</v>
      </c>
      <c r="C24" s="23" t="s">
        <v>4</v>
      </c>
      <c r="D24" s="13" t="s">
        <v>317</v>
      </c>
      <c r="E24" s="14">
        <f t="shared" si="1"/>
        <v>0.65</v>
      </c>
      <c r="F24" s="14">
        <v>1</v>
      </c>
      <c r="G24" s="24" t="s">
        <v>4</v>
      </c>
      <c r="H24" s="16"/>
      <c r="I24" s="16"/>
      <c r="J24" s="16"/>
      <c r="K24" s="16"/>
      <c r="L24" s="16"/>
      <c r="M24" s="16"/>
      <c r="N24" s="16"/>
      <c r="O24" s="16"/>
      <c r="P24" s="16"/>
      <c r="Q24" s="16"/>
      <c r="R24" s="16"/>
      <c r="S24" s="16"/>
      <c r="T24" s="16"/>
      <c r="U24" s="16"/>
    </row>
    <row r="25" spans="1:21" ht="30" customHeight="1" thickBot="1">
      <c r="A25" s="22" t="s">
        <v>4</v>
      </c>
      <c r="B25" s="23" t="s">
        <v>4</v>
      </c>
      <c r="C25" s="23" t="s">
        <v>4</v>
      </c>
      <c r="D25" s="13" t="s">
        <v>305</v>
      </c>
      <c r="E25" s="14">
        <f t="shared" si="1"/>
        <v>0.65</v>
      </c>
      <c r="F25" s="14">
        <v>1</v>
      </c>
      <c r="G25" s="24" t="s">
        <v>4</v>
      </c>
      <c r="H25" s="16"/>
      <c r="I25" s="16"/>
      <c r="J25" s="16"/>
      <c r="K25" s="16"/>
      <c r="L25" s="16"/>
      <c r="M25" s="16"/>
      <c r="N25" s="16"/>
      <c r="O25" s="16"/>
      <c r="P25" s="16"/>
      <c r="Q25" s="16"/>
      <c r="R25" s="16"/>
      <c r="S25" s="16"/>
      <c r="T25" s="16"/>
      <c r="U25" s="16"/>
    </row>
    <row r="26" spans="1:21" ht="30" customHeight="1" thickBot="1">
      <c r="A26" s="22" t="s">
        <v>4</v>
      </c>
      <c r="B26" s="23" t="s">
        <v>4</v>
      </c>
      <c r="C26" s="23" t="s">
        <v>4</v>
      </c>
      <c r="D26" s="13" t="s">
        <v>18</v>
      </c>
      <c r="E26" s="14">
        <f t="shared" si="1"/>
        <v>0.32500000000000001</v>
      </c>
      <c r="F26" s="14">
        <v>0.5</v>
      </c>
      <c r="G26" s="24" t="s">
        <v>4</v>
      </c>
      <c r="H26" s="16"/>
      <c r="I26" s="16"/>
      <c r="J26" s="16"/>
      <c r="K26" s="16"/>
      <c r="L26" s="16"/>
      <c r="M26" s="16"/>
      <c r="N26" s="16"/>
      <c r="O26" s="16"/>
      <c r="P26" s="16"/>
      <c r="Q26" s="16"/>
      <c r="R26" s="16"/>
      <c r="S26" s="16"/>
      <c r="T26" s="16"/>
      <c r="U26" s="16"/>
    </row>
    <row r="27" spans="1:21" ht="30" customHeight="1" thickBot="1">
      <c r="A27" s="22" t="s">
        <v>4</v>
      </c>
      <c r="B27" s="23" t="s">
        <v>4</v>
      </c>
      <c r="C27" s="23" t="s">
        <v>203</v>
      </c>
      <c r="D27" s="13" t="s">
        <v>318</v>
      </c>
      <c r="E27" s="14">
        <f t="shared" si="1"/>
        <v>22.75</v>
      </c>
      <c r="F27" s="14">
        <v>35</v>
      </c>
      <c r="G27" s="24" t="s">
        <v>29</v>
      </c>
      <c r="H27" s="16"/>
      <c r="I27" s="16"/>
      <c r="J27" s="16"/>
      <c r="K27" s="16"/>
      <c r="L27" s="16"/>
      <c r="M27" s="16"/>
      <c r="N27" s="16"/>
      <c r="O27" s="16"/>
      <c r="P27" s="16"/>
      <c r="Q27" s="16"/>
      <c r="R27" s="16"/>
      <c r="S27" s="16"/>
      <c r="T27" s="16"/>
      <c r="U27" s="16"/>
    </row>
    <row r="28" spans="1:21" ht="30" customHeight="1" thickBot="1">
      <c r="A28" s="22" t="s">
        <v>4</v>
      </c>
      <c r="B28" s="23" t="s">
        <v>4</v>
      </c>
      <c r="C28" s="23" t="s">
        <v>4</v>
      </c>
      <c r="D28" s="13" t="s">
        <v>299</v>
      </c>
      <c r="E28" s="14">
        <f t="shared" si="1"/>
        <v>0.32500000000000001</v>
      </c>
      <c r="F28" s="14">
        <v>0.5</v>
      </c>
      <c r="G28" s="24" t="s">
        <v>4</v>
      </c>
      <c r="H28" s="16"/>
      <c r="I28" s="16"/>
      <c r="J28" s="16"/>
      <c r="K28" s="16"/>
      <c r="L28" s="16"/>
      <c r="M28" s="16"/>
      <c r="N28" s="16"/>
      <c r="O28" s="16"/>
      <c r="P28" s="16"/>
      <c r="Q28" s="16"/>
      <c r="R28" s="16"/>
      <c r="S28" s="16"/>
      <c r="T28" s="16"/>
      <c r="U28" s="16"/>
    </row>
    <row r="29" spans="1:21" ht="30" customHeight="1" thickBot="1">
      <c r="A29" s="22" t="s">
        <v>4</v>
      </c>
      <c r="B29" s="23" t="s">
        <v>4</v>
      </c>
      <c r="C29" s="23" t="s">
        <v>4</v>
      </c>
      <c r="D29" s="13" t="s">
        <v>18</v>
      </c>
      <c r="E29" s="14">
        <f t="shared" si="1"/>
        <v>0.19500000000000001</v>
      </c>
      <c r="F29" s="14">
        <v>0.3</v>
      </c>
      <c r="G29" s="24" t="s">
        <v>4</v>
      </c>
      <c r="H29" s="16"/>
      <c r="I29" s="16"/>
      <c r="J29" s="16"/>
      <c r="K29" s="16"/>
      <c r="L29" s="16"/>
      <c r="M29" s="16"/>
      <c r="N29" s="16"/>
      <c r="O29" s="16"/>
      <c r="P29" s="16"/>
      <c r="Q29" s="16"/>
      <c r="R29" s="16"/>
      <c r="S29" s="16"/>
      <c r="T29" s="16"/>
      <c r="U29" s="16"/>
    </row>
    <row r="30" spans="1:21" ht="30" customHeight="1" thickBot="1">
      <c r="A30" s="22" t="s">
        <v>4</v>
      </c>
      <c r="B30" s="23" t="s">
        <v>4</v>
      </c>
      <c r="C30" s="23" t="s">
        <v>4</v>
      </c>
      <c r="D30" s="13" t="s">
        <v>15</v>
      </c>
      <c r="E30" s="14">
        <f t="shared" si="1"/>
        <v>6.5000000000000002E-2</v>
      </c>
      <c r="F30" s="14">
        <v>0.1</v>
      </c>
      <c r="G30" s="24" t="s">
        <v>4</v>
      </c>
      <c r="H30" s="16"/>
      <c r="I30" s="16"/>
      <c r="J30" s="16"/>
      <c r="K30" s="16"/>
      <c r="L30" s="16"/>
      <c r="M30" s="16"/>
      <c r="N30" s="16"/>
      <c r="O30" s="16"/>
      <c r="P30" s="16"/>
      <c r="Q30" s="16"/>
      <c r="R30" s="16"/>
      <c r="S30" s="16"/>
      <c r="T30" s="16"/>
      <c r="U30" s="16"/>
    </row>
    <row r="31" spans="1:21" ht="30" customHeight="1" thickBot="1">
      <c r="A31" s="22" t="s">
        <v>4</v>
      </c>
      <c r="B31" s="23" t="s">
        <v>4</v>
      </c>
      <c r="C31" s="23" t="s">
        <v>4</v>
      </c>
      <c r="D31" s="13" t="s">
        <v>293</v>
      </c>
      <c r="E31" s="14">
        <f t="shared" si="1"/>
        <v>6.5000000000000002E-2</v>
      </c>
      <c r="F31" s="14">
        <v>0.1</v>
      </c>
      <c r="G31" s="24" t="s">
        <v>4</v>
      </c>
      <c r="H31" s="16"/>
      <c r="I31" s="16"/>
      <c r="J31" s="16"/>
      <c r="K31" s="16"/>
      <c r="L31" s="16"/>
      <c r="M31" s="16"/>
      <c r="N31" s="16"/>
      <c r="O31" s="16"/>
      <c r="P31" s="16"/>
      <c r="Q31" s="16"/>
      <c r="R31" s="16"/>
      <c r="S31" s="16"/>
      <c r="T31" s="16"/>
      <c r="U31" s="16"/>
    </row>
    <row r="32" spans="1:21" ht="30" customHeight="1" thickBot="1">
      <c r="A32" s="22"/>
      <c r="B32" s="23"/>
      <c r="C32" s="12" t="s">
        <v>397</v>
      </c>
      <c r="D32" s="13" t="s">
        <v>247</v>
      </c>
      <c r="E32" s="14"/>
      <c r="F32" s="14">
        <v>20</v>
      </c>
      <c r="G32" s="17"/>
      <c r="H32" s="16"/>
      <c r="I32" s="16"/>
      <c r="J32" s="16"/>
      <c r="K32" s="16"/>
      <c r="L32" s="16"/>
      <c r="M32" s="16"/>
      <c r="N32" s="16"/>
      <c r="O32" s="16"/>
      <c r="P32" s="16"/>
      <c r="Q32" s="16"/>
      <c r="R32" s="16"/>
      <c r="S32" s="16"/>
      <c r="T32" s="16"/>
      <c r="U32" s="16"/>
    </row>
    <row r="33" spans="1:21" ht="30" customHeight="1" thickBot="1">
      <c r="A33" s="22" t="s">
        <v>4</v>
      </c>
      <c r="B33" s="23" t="s">
        <v>4</v>
      </c>
      <c r="C33" s="12" t="s">
        <v>398</v>
      </c>
      <c r="D33" s="13" t="s">
        <v>399</v>
      </c>
      <c r="E33" s="14">
        <v>13</v>
      </c>
      <c r="F33" s="14"/>
      <c r="G33" s="17" t="s">
        <v>13</v>
      </c>
      <c r="H33" s="16"/>
      <c r="I33" s="16"/>
      <c r="J33" s="16"/>
      <c r="K33" s="16"/>
      <c r="L33" s="16"/>
      <c r="M33" s="16"/>
      <c r="N33" s="16"/>
      <c r="O33" s="16"/>
      <c r="P33" s="16"/>
      <c r="Q33" s="16"/>
      <c r="R33" s="16"/>
      <c r="S33" s="16"/>
      <c r="T33" s="16"/>
      <c r="U33" s="16"/>
    </row>
    <row r="34" spans="1:21" ht="30" customHeight="1" thickBot="1">
      <c r="A34" s="22" t="s">
        <v>4</v>
      </c>
      <c r="B34" s="23" t="s">
        <v>8</v>
      </c>
      <c r="C34" s="12" t="s">
        <v>259</v>
      </c>
      <c r="D34" s="13" t="s">
        <v>259</v>
      </c>
      <c r="E34" s="14">
        <f t="shared" si="1"/>
        <v>32.5</v>
      </c>
      <c r="F34" s="14">
        <v>50</v>
      </c>
      <c r="G34" s="17" t="s">
        <v>13</v>
      </c>
      <c r="H34" s="16"/>
      <c r="I34" s="16"/>
      <c r="J34" s="16"/>
      <c r="K34" s="16"/>
      <c r="L34" s="16"/>
      <c r="M34" s="16"/>
      <c r="N34" s="16"/>
      <c r="O34" s="16"/>
      <c r="P34" s="16"/>
      <c r="Q34" s="16"/>
      <c r="R34" s="16"/>
      <c r="S34" s="16"/>
      <c r="T34" s="16"/>
      <c r="U34" s="16"/>
    </row>
    <row r="35" spans="1:21" ht="30" customHeight="1" thickBot="1">
      <c r="A35" s="22" t="s">
        <v>4</v>
      </c>
      <c r="B35" s="23" t="s">
        <v>4</v>
      </c>
      <c r="C35" s="12" t="s">
        <v>19</v>
      </c>
      <c r="D35" s="13" t="s">
        <v>19</v>
      </c>
      <c r="E35" s="14">
        <v>180</v>
      </c>
      <c r="F35" s="14">
        <v>100</v>
      </c>
      <c r="G35" s="17"/>
      <c r="H35" s="16"/>
      <c r="I35" s="16"/>
      <c r="J35" s="16"/>
      <c r="K35" s="16"/>
      <c r="L35" s="16"/>
      <c r="M35" s="16"/>
      <c r="N35" s="16"/>
      <c r="O35" s="16"/>
      <c r="P35" s="16"/>
      <c r="Q35" s="16"/>
      <c r="R35" s="16"/>
      <c r="S35" s="16"/>
      <c r="T35" s="16"/>
      <c r="U35" s="16"/>
    </row>
    <row r="36" spans="1:21" ht="30" customHeight="1" thickBot="1">
      <c r="A36" s="22" t="s">
        <v>4</v>
      </c>
      <c r="B36" s="23" t="s">
        <v>4</v>
      </c>
      <c r="C36" s="12" t="s">
        <v>251</v>
      </c>
      <c r="D36" s="13" t="s">
        <v>251</v>
      </c>
      <c r="E36" s="14">
        <f t="shared" si="1"/>
        <v>19.5</v>
      </c>
      <c r="F36" s="14">
        <v>30</v>
      </c>
      <c r="G36" s="17"/>
      <c r="H36" s="16"/>
      <c r="I36" s="16"/>
      <c r="J36" s="16"/>
      <c r="K36" s="16"/>
      <c r="L36" s="16"/>
      <c r="M36" s="16"/>
      <c r="N36" s="16"/>
      <c r="O36" s="16"/>
      <c r="P36" s="16"/>
      <c r="Q36" s="16"/>
      <c r="R36" s="16"/>
      <c r="S36" s="16"/>
      <c r="T36" s="16"/>
      <c r="U36" s="16"/>
    </row>
    <row r="37" spans="1:21" ht="30" customHeight="1" thickBot="1">
      <c r="A37" s="22" t="s">
        <v>462</v>
      </c>
      <c r="B37" s="23" t="s">
        <v>6</v>
      </c>
      <c r="C37" s="23" t="s">
        <v>178</v>
      </c>
      <c r="D37" s="13" t="s">
        <v>319</v>
      </c>
      <c r="E37" s="14">
        <f t="shared" ref="E37:E38" si="2">F37*0.65</f>
        <v>10.4</v>
      </c>
      <c r="F37" s="14">
        <v>16</v>
      </c>
      <c r="G37" s="24" t="s">
        <v>60</v>
      </c>
    </row>
    <row r="38" spans="1:21" ht="30" customHeight="1" thickBot="1">
      <c r="A38" s="22" t="s">
        <v>4</v>
      </c>
      <c r="B38" s="23" t="s">
        <v>4</v>
      </c>
      <c r="C38" s="23" t="s">
        <v>4</v>
      </c>
      <c r="D38" s="13" t="s">
        <v>18</v>
      </c>
      <c r="E38" s="14">
        <f t="shared" si="2"/>
        <v>0.32500000000000001</v>
      </c>
      <c r="F38" s="14">
        <v>0.5</v>
      </c>
      <c r="G38" s="24" t="s">
        <v>4</v>
      </c>
    </row>
    <row r="39" spans="1:21" ht="30" customHeight="1" thickBot="1">
      <c r="A39" s="22" t="s">
        <v>4</v>
      </c>
      <c r="B39" s="23" t="s">
        <v>4</v>
      </c>
      <c r="C39" s="23" t="s">
        <v>4</v>
      </c>
      <c r="D39" s="13" t="s">
        <v>321</v>
      </c>
      <c r="E39" s="14">
        <f t="shared" ref="E39:E70" si="3">F39*0.65</f>
        <v>0.19500000000000001</v>
      </c>
      <c r="F39" s="14">
        <v>0.3</v>
      </c>
      <c r="G39" s="24" t="s">
        <v>4</v>
      </c>
    </row>
    <row r="40" spans="1:21" ht="30" customHeight="1" thickBot="1">
      <c r="A40" s="22" t="s">
        <v>4</v>
      </c>
      <c r="B40" s="23" t="s">
        <v>7</v>
      </c>
      <c r="C40" s="12" t="s">
        <v>168</v>
      </c>
      <c r="D40" s="13" t="s">
        <v>291</v>
      </c>
      <c r="E40" s="14">
        <f t="shared" si="3"/>
        <v>35.75</v>
      </c>
      <c r="F40" s="14">
        <v>55</v>
      </c>
      <c r="G40" s="17"/>
    </row>
    <row r="41" spans="1:21" ht="30" customHeight="1" thickBot="1">
      <c r="A41" s="22" t="s">
        <v>4</v>
      </c>
      <c r="B41" s="23" t="s">
        <v>4</v>
      </c>
      <c r="C41" s="23" t="s">
        <v>212</v>
      </c>
      <c r="D41" s="13" t="s">
        <v>352</v>
      </c>
      <c r="E41" s="14">
        <f t="shared" si="3"/>
        <v>26</v>
      </c>
      <c r="F41" s="14">
        <v>40</v>
      </c>
      <c r="G41" s="24" t="s">
        <v>61</v>
      </c>
    </row>
    <row r="42" spans="1:21" ht="30" customHeight="1" thickBot="1">
      <c r="A42" s="22" t="s">
        <v>4</v>
      </c>
      <c r="B42" s="23" t="s">
        <v>4</v>
      </c>
      <c r="C42" s="23" t="s">
        <v>4</v>
      </c>
      <c r="D42" s="13" t="s">
        <v>297</v>
      </c>
      <c r="E42" s="14">
        <f t="shared" si="3"/>
        <v>1.3</v>
      </c>
      <c r="F42" s="14">
        <v>2</v>
      </c>
      <c r="G42" s="24" t="s">
        <v>4</v>
      </c>
    </row>
    <row r="43" spans="1:21" ht="30" customHeight="1" thickBot="1">
      <c r="A43" s="22" t="s">
        <v>4</v>
      </c>
      <c r="B43" s="23" t="s">
        <v>4</v>
      </c>
      <c r="C43" s="23" t="s">
        <v>4</v>
      </c>
      <c r="D43" s="13" t="s">
        <v>315</v>
      </c>
      <c r="E43" s="14">
        <f t="shared" si="3"/>
        <v>1.3</v>
      </c>
      <c r="F43" s="14">
        <v>2</v>
      </c>
      <c r="G43" s="24" t="s">
        <v>4</v>
      </c>
    </row>
    <row r="44" spans="1:21" ht="30" customHeight="1" thickBot="1">
      <c r="A44" s="22" t="s">
        <v>4</v>
      </c>
      <c r="B44" s="23" t="s">
        <v>4</v>
      </c>
      <c r="C44" s="23" t="s">
        <v>4</v>
      </c>
      <c r="D44" s="13" t="s">
        <v>299</v>
      </c>
      <c r="E44" s="14">
        <f t="shared" si="3"/>
        <v>0.65</v>
      </c>
      <c r="F44" s="14">
        <v>1</v>
      </c>
      <c r="G44" s="24" t="s">
        <v>4</v>
      </c>
    </row>
    <row r="45" spans="1:21" ht="30" customHeight="1" thickBot="1">
      <c r="A45" s="22" t="s">
        <v>4</v>
      </c>
      <c r="B45" s="23" t="s">
        <v>4</v>
      </c>
      <c r="C45" s="23" t="s">
        <v>4</v>
      </c>
      <c r="D45" s="13" t="s">
        <v>298</v>
      </c>
      <c r="E45" s="14">
        <f t="shared" si="3"/>
        <v>0.65</v>
      </c>
      <c r="F45" s="14">
        <v>1</v>
      </c>
      <c r="G45" s="24" t="s">
        <v>4</v>
      </c>
    </row>
    <row r="46" spans="1:21" ht="30" customHeight="1" thickBot="1">
      <c r="A46" s="22" t="s">
        <v>4</v>
      </c>
      <c r="B46" s="23" t="s">
        <v>4</v>
      </c>
      <c r="C46" s="23" t="s">
        <v>4</v>
      </c>
      <c r="D46" s="13" t="s">
        <v>300</v>
      </c>
      <c r="E46" s="14">
        <f t="shared" si="3"/>
        <v>0.65</v>
      </c>
      <c r="F46" s="14">
        <v>1</v>
      </c>
      <c r="G46" s="24" t="s">
        <v>4</v>
      </c>
    </row>
    <row r="47" spans="1:21" ht="30" customHeight="1" thickBot="1">
      <c r="A47" s="22" t="s">
        <v>4</v>
      </c>
      <c r="B47" s="23" t="s">
        <v>4</v>
      </c>
      <c r="C47" s="23" t="s">
        <v>4</v>
      </c>
      <c r="D47" s="13" t="s">
        <v>18</v>
      </c>
      <c r="E47" s="14">
        <f t="shared" si="3"/>
        <v>0.65</v>
      </c>
      <c r="F47" s="14">
        <v>1</v>
      </c>
      <c r="G47" s="24" t="s">
        <v>4</v>
      </c>
    </row>
    <row r="48" spans="1:21" ht="30" customHeight="1" thickBot="1">
      <c r="A48" s="22" t="s">
        <v>4</v>
      </c>
      <c r="B48" s="23" t="s">
        <v>4</v>
      </c>
      <c r="C48" s="23" t="s">
        <v>272</v>
      </c>
      <c r="D48" s="13" t="s">
        <v>329</v>
      </c>
      <c r="E48" s="14">
        <f t="shared" si="3"/>
        <v>26</v>
      </c>
      <c r="F48" s="14">
        <v>40</v>
      </c>
      <c r="G48" s="24" t="s">
        <v>62</v>
      </c>
    </row>
    <row r="49" spans="1:7" ht="30" customHeight="1" thickBot="1">
      <c r="A49" s="22" t="s">
        <v>4</v>
      </c>
      <c r="B49" s="23" t="s">
        <v>4</v>
      </c>
      <c r="C49" s="23" t="s">
        <v>4</v>
      </c>
      <c r="D49" s="13" t="s">
        <v>308</v>
      </c>
      <c r="E49" s="14">
        <f t="shared" si="3"/>
        <v>5.2</v>
      </c>
      <c r="F49" s="14">
        <v>8</v>
      </c>
      <c r="G49" s="24" t="s">
        <v>4</v>
      </c>
    </row>
    <row r="50" spans="1:7" ht="30" customHeight="1" thickBot="1">
      <c r="A50" s="22" t="s">
        <v>4</v>
      </c>
      <c r="B50" s="23" t="s">
        <v>4</v>
      </c>
      <c r="C50" s="23" t="s">
        <v>4</v>
      </c>
      <c r="D50" s="13" t="s">
        <v>302</v>
      </c>
      <c r="E50" s="14">
        <f t="shared" si="3"/>
        <v>3.25</v>
      </c>
      <c r="F50" s="14">
        <v>5</v>
      </c>
      <c r="G50" s="24" t="s">
        <v>4</v>
      </c>
    </row>
    <row r="51" spans="1:7" ht="30" customHeight="1" thickBot="1">
      <c r="A51" s="22" t="s">
        <v>4</v>
      </c>
      <c r="B51" s="23" t="s">
        <v>4</v>
      </c>
      <c r="C51" s="23" t="s">
        <v>4</v>
      </c>
      <c r="D51" s="13" t="s">
        <v>309</v>
      </c>
      <c r="E51" s="14">
        <f t="shared" si="3"/>
        <v>2.6</v>
      </c>
      <c r="F51" s="14">
        <v>4</v>
      </c>
      <c r="G51" s="24" t="s">
        <v>4</v>
      </c>
    </row>
    <row r="52" spans="1:7" ht="30" customHeight="1" thickBot="1">
      <c r="A52" s="22" t="s">
        <v>4</v>
      </c>
      <c r="B52" s="23" t="s">
        <v>4</v>
      </c>
      <c r="C52" s="23" t="s">
        <v>4</v>
      </c>
      <c r="D52" s="13" t="s">
        <v>296</v>
      </c>
      <c r="E52" s="14">
        <f t="shared" si="3"/>
        <v>1.9500000000000002</v>
      </c>
      <c r="F52" s="14">
        <v>3</v>
      </c>
      <c r="G52" s="24" t="s">
        <v>4</v>
      </c>
    </row>
    <row r="53" spans="1:7" ht="30" customHeight="1" thickBot="1">
      <c r="A53" s="22" t="s">
        <v>4</v>
      </c>
      <c r="B53" s="23" t="s">
        <v>4</v>
      </c>
      <c r="C53" s="23" t="s">
        <v>4</v>
      </c>
      <c r="D53" s="13" t="s">
        <v>304</v>
      </c>
      <c r="E53" s="14">
        <f t="shared" si="3"/>
        <v>1.3</v>
      </c>
      <c r="F53" s="14">
        <v>2</v>
      </c>
      <c r="G53" s="24" t="s">
        <v>4</v>
      </c>
    </row>
    <row r="54" spans="1:7" ht="30" customHeight="1" thickBot="1">
      <c r="A54" s="22" t="s">
        <v>4</v>
      </c>
      <c r="B54" s="23" t="s">
        <v>4</v>
      </c>
      <c r="C54" s="23" t="s">
        <v>4</v>
      </c>
      <c r="D54" s="13" t="s">
        <v>300</v>
      </c>
      <c r="E54" s="14">
        <f t="shared" si="3"/>
        <v>0.65</v>
      </c>
      <c r="F54" s="14">
        <v>1</v>
      </c>
      <c r="G54" s="24" t="s">
        <v>4</v>
      </c>
    </row>
    <row r="55" spans="1:7" ht="30" customHeight="1" thickBot="1">
      <c r="A55" s="22" t="s">
        <v>4</v>
      </c>
      <c r="B55" s="23" t="s">
        <v>4</v>
      </c>
      <c r="C55" s="23" t="s">
        <v>4</v>
      </c>
      <c r="D55" s="13" t="s">
        <v>305</v>
      </c>
      <c r="E55" s="14">
        <f t="shared" si="3"/>
        <v>0.65</v>
      </c>
      <c r="F55" s="14">
        <v>1</v>
      </c>
      <c r="G55" s="24" t="s">
        <v>4</v>
      </c>
    </row>
    <row r="56" spans="1:7" ht="30" customHeight="1" thickBot="1">
      <c r="A56" s="22" t="s">
        <v>4</v>
      </c>
      <c r="B56" s="23" t="s">
        <v>4</v>
      </c>
      <c r="C56" s="23" t="s">
        <v>4</v>
      </c>
      <c r="D56" s="13" t="s">
        <v>16</v>
      </c>
      <c r="E56" s="14">
        <f t="shared" si="3"/>
        <v>0.65</v>
      </c>
      <c r="F56" s="14">
        <v>1</v>
      </c>
      <c r="G56" s="24" t="s">
        <v>4</v>
      </c>
    </row>
    <row r="57" spans="1:7" ht="30" customHeight="1" thickBot="1">
      <c r="A57" s="22" t="s">
        <v>4</v>
      </c>
      <c r="B57" s="23" t="s">
        <v>4</v>
      </c>
      <c r="C57" s="23" t="s">
        <v>4</v>
      </c>
      <c r="D57" s="13" t="s">
        <v>306</v>
      </c>
      <c r="E57" s="14">
        <f t="shared" si="3"/>
        <v>6.5000000000000002E-2</v>
      </c>
      <c r="F57" s="14">
        <v>0.1</v>
      </c>
      <c r="G57" s="24" t="s">
        <v>4</v>
      </c>
    </row>
    <row r="58" spans="1:7" ht="30" customHeight="1" thickBot="1">
      <c r="A58" s="22" t="s">
        <v>4</v>
      </c>
      <c r="B58" s="23" t="s">
        <v>4</v>
      </c>
      <c r="C58" s="23" t="s">
        <v>213</v>
      </c>
      <c r="D58" s="13" t="s">
        <v>353</v>
      </c>
      <c r="E58" s="14">
        <f t="shared" si="3"/>
        <v>26</v>
      </c>
      <c r="F58" s="14">
        <v>40</v>
      </c>
      <c r="G58" s="24" t="s">
        <v>63</v>
      </c>
    </row>
    <row r="59" spans="1:7" ht="30" customHeight="1" thickBot="1">
      <c r="A59" s="22" t="s">
        <v>4</v>
      </c>
      <c r="B59" s="23" t="s">
        <v>4</v>
      </c>
      <c r="C59" s="23" t="s">
        <v>4</v>
      </c>
      <c r="D59" s="13" t="s">
        <v>302</v>
      </c>
      <c r="E59" s="14">
        <f t="shared" si="3"/>
        <v>3.25</v>
      </c>
      <c r="F59" s="14">
        <v>5</v>
      </c>
      <c r="G59" s="24" t="s">
        <v>4</v>
      </c>
    </row>
    <row r="60" spans="1:7" ht="30" customHeight="1" thickBot="1">
      <c r="A60" s="22" t="s">
        <v>4</v>
      </c>
      <c r="B60" s="23" t="s">
        <v>4</v>
      </c>
      <c r="C60" s="23" t="s">
        <v>4</v>
      </c>
      <c r="D60" s="13" t="s">
        <v>354</v>
      </c>
      <c r="E60" s="14">
        <f t="shared" si="3"/>
        <v>3.25</v>
      </c>
      <c r="F60" s="14">
        <v>5</v>
      </c>
      <c r="G60" s="24" t="s">
        <v>4</v>
      </c>
    </row>
    <row r="61" spans="1:7" ht="30" customHeight="1" thickBot="1">
      <c r="A61" s="22" t="s">
        <v>4</v>
      </c>
      <c r="B61" s="23" t="s">
        <v>4</v>
      </c>
      <c r="C61" s="23" t="s">
        <v>4</v>
      </c>
      <c r="D61" s="13" t="s">
        <v>309</v>
      </c>
      <c r="E61" s="14">
        <f t="shared" si="3"/>
        <v>1.9500000000000002</v>
      </c>
      <c r="F61" s="14">
        <v>3</v>
      </c>
      <c r="G61" s="24" t="s">
        <v>4</v>
      </c>
    </row>
    <row r="62" spans="1:7" ht="30" customHeight="1" thickBot="1">
      <c r="A62" s="22" t="s">
        <v>4</v>
      </c>
      <c r="B62" s="23" t="s">
        <v>4</v>
      </c>
      <c r="C62" s="23" t="s">
        <v>4</v>
      </c>
      <c r="D62" s="13" t="s">
        <v>293</v>
      </c>
      <c r="E62" s="14">
        <f t="shared" si="3"/>
        <v>1.3</v>
      </c>
      <c r="F62" s="14">
        <v>2</v>
      </c>
      <c r="G62" s="24" t="s">
        <v>4</v>
      </c>
    </row>
    <row r="63" spans="1:7" ht="30" customHeight="1" thickBot="1">
      <c r="A63" s="22" t="s">
        <v>4</v>
      </c>
      <c r="B63" s="23" t="s">
        <v>4</v>
      </c>
      <c r="C63" s="23" t="s">
        <v>4</v>
      </c>
      <c r="D63" s="13" t="s">
        <v>299</v>
      </c>
      <c r="E63" s="14">
        <f t="shared" si="3"/>
        <v>0.65</v>
      </c>
      <c r="F63" s="14">
        <v>1</v>
      </c>
      <c r="G63" s="24" t="s">
        <v>4</v>
      </c>
    </row>
    <row r="64" spans="1:7" ht="30" customHeight="1" thickBot="1">
      <c r="A64" s="22" t="s">
        <v>4</v>
      </c>
      <c r="B64" s="23" t="s">
        <v>4</v>
      </c>
      <c r="C64" s="23" t="s">
        <v>4</v>
      </c>
      <c r="D64" s="13" t="s">
        <v>18</v>
      </c>
      <c r="E64" s="14">
        <f t="shared" si="3"/>
        <v>0.65</v>
      </c>
      <c r="F64" s="14">
        <v>1</v>
      </c>
      <c r="G64" s="24" t="s">
        <v>4</v>
      </c>
    </row>
    <row r="65" spans="1:7" ht="30" customHeight="1" thickBot="1">
      <c r="A65" s="22" t="s">
        <v>4</v>
      </c>
      <c r="B65" s="23" t="s">
        <v>4</v>
      </c>
      <c r="C65" s="23" t="s">
        <v>4</v>
      </c>
      <c r="D65" s="13" t="s">
        <v>15</v>
      </c>
      <c r="E65" s="14">
        <f t="shared" si="3"/>
        <v>6.5000000000000002E-2</v>
      </c>
      <c r="F65" s="14">
        <v>0.1</v>
      </c>
      <c r="G65" s="24" t="s">
        <v>4</v>
      </c>
    </row>
    <row r="66" spans="1:7" ht="30" customHeight="1" thickBot="1">
      <c r="A66" s="22"/>
      <c r="B66" s="23"/>
      <c r="C66" s="12" t="s">
        <v>409</v>
      </c>
      <c r="D66" s="13" t="s">
        <v>247</v>
      </c>
      <c r="E66" s="14"/>
      <c r="F66" s="14">
        <v>20</v>
      </c>
      <c r="G66" s="17"/>
    </row>
    <row r="67" spans="1:7" ht="30" customHeight="1" thickBot="1">
      <c r="A67" s="22" t="s">
        <v>4</v>
      </c>
      <c r="B67" s="23" t="s">
        <v>4</v>
      </c>
      <c r="C67" s="12" t="s">
        <v>392</v>
      </c>
      <c r="D67" s="13" t="s">
        <v>393</v>
      </c>
      <c r="E67" s="14">
        <v>13</v>
      </c>
      <c r="F67" s="14"/>
      <c r="G67" s="17" t="s">
        <v>13</v>
      </c>
    </row>
    <row r="68" spans="1:7" ht="30" customHeight="1" thickBot="1">
      <c r="A68" s="22" t="s">
        <v>4</v>
      </c>
      <c r="B68" s="23" t="s">
        <v>8</v>
      </c>
      <c r="C68" s="12" t="s">
        <v>19</v>
      </c>
      <c r="D68" s="13" t="s">
        <v>19</v>
      </c>
      <c r="E68" s="14">
        <v>180</v>
      </c>
      <c r="F68" s="14">
        <v>100</v>
      </c>
      <c r="G68" s="17"/>
    </row>
    <row r="69" spans="1:7" ht="30" customHeight="1" thickBot="1">
      <c r="A69" s="22" t="s">
        <v>4</v>
      </c>
      <c r="B69" s="23" t="s">
        <v>4</v>
      </c>
      <c r="C69" s="12" t="s">
        <v>179</v>
      </c>
      <c r="D69" s="13" t="s">
        <v>179</v>
      </c>
      <c r="E69" s="14">
        <f t="shared" si="3"/>
        <v>32.5</v>
      </c>
      <c r="F69" s="14">
        <v>50</v>
      </c>
      <c r="G69" s="17"/>
    </row>
    <row r="70" spans="1:7" ht="30" customHeight="1" thickBot="1">
      <c r="A70" s="22" t="s">
        <v>4</v>
      </c>
      <c r="B70" s="23" t="s">
        <v>4</v>
      </c>
      <c r="C70" s="12" t="s">
        <v>251</v>
      </c>
      <c r="D70" s="13" t="s">
        <v>251</v>
      </c>
      <c r="E70" s="14">
        <f t="shared" si="3"/>
        <v>19.5</v>
      </c>
      <c r="F70" s="14">
        <v>30</v>
      </c>
      <c r="G70" s="17"/>
    </row>
    <row r="71" spans="1:7" ht="30" customHeight="1" thickBot="1">
      <c r="A71" s="22" t="s">
        <v>463</v>
      </c>
      <c r="B71" s="23" t="s">
        <v>7</v>
      </c>
      <c r="C71" s="23" t="s">
        <v>282</v>
      </c>
      <c r="D71" s="13" t="s">
        <v>291</v>
      </c>
      <c r="E71" s="14">
        <f t="shared" ref="E71:E82" si="4">F71*0.65</f>
        <v>26</v>
      </c>
      <c r="F71" s="14">
        <v>40</v>
      </c>
      <c r="G71" s="24" t="s">
        <v>95</v>
      </c>
    </row>
    <row r="72" spans="1:7" ht="30" customHeight="1" thickBot="1">
      <c r="A72" s="22" t="s">
        <v>4</v>
      </c>
      <c r="B72" s="23" t="s">
        <v>4</v>
      </c>
      <c r="C72" s="23" t="s">
        <v>4</v>
      </c>
      <c r="D72" s="13" t="s">
        <v>323</v>
      </c>
      <c r="E72" s="14">
        <f t="shared" si="4"/>
        <v>16.25</v>
      </c>
      <c r="F72" s="14">
        <v>25</v>
      </c>
      <c r="G72" s="24" t="s">
        <v>4</v>
      </c>
    </row>
    <row r="73" spans="1:7" ht="30" customHeight="1" thickBot="1">
      <c r="A73" s="22" t="s">
        <v>4</v>
      </c>
      <c r="B73" s="23" t="s">
        <v>4</v>
      </c>
      <c r="C73" s="23" t="s">
        <v>4</v>
      </c>
      <c r="D73" s="13" t="s">
        <v>309</v>
      </c>
      <c r="E73" s="14">
        <f t="shared" si="4"/>
        <v>3.25</v>
      </c>
      <c r="F73" s="14">
        <v>5</v>
      </c>
      <c r="G73" s="24" t="s">
        <v>4</v>
      </c>
    </row>
    <row r="74" spans="1:7" ht="30" customHeight="1" thickBot="1">
      <c r="A74" s="22" t="s">
        <v>4</v>
      </c>
      <c r="B74" s="23" t="s">
        <v>4</v>
      </c>
      <c r="C74" s="23" t="s">
        <v>4</v>
      </c>
      <c r="D74" s="13" t="s">
        <v>302</v>
      </c>
      <c r="E74" s="14">
        <f t="shared" si="4"/>
        <v>3.25</v>
      </c>
      <c r="F74" s="14">
        <v>5</v>
      </c>
      <c r="G74" s="24" t="s">
        <v>4</v>
      </c>
    </row>
    <row r="75" spans="1:7" ht="30" customHeight="1" thickBot="1">
      <c r="A75" s="22" t="s">
        <v>4</v>
      </c>
      <c r="B75" s="23" t="s">
        <v>4</v>
      </c>
      <c r="C75" s="23" t="s">
        <v>4</v>
      </c>
      <c r="D75" s="13" t="s">
        <v>313</v>
      </c>
      <c r="E75" s="14">
        <f t="shared" si="4"/>
        <v>3.25</v>
      </c>
      <c r="F75" s="14">
        <v>5</v>
      </c>
      <c r="G75" s="24" t="s">
        <v>4</v>
      </c>
    </row>
    <row r="76" spans="1:7" ht="30" customHeight="1" thickBot="1">
      <c r="A76" s="22" t="s">
        <v>4</v>
      </c>
      <c r="B76" s="23" t="s">
        <v>4</v>
      </c>
      <c r="C76" s="23" t="s">
        <v>4</v>
      </c>
      <c r="D76" s="13" t="s">
        <v>304</v>
      </c>
      <c r="E76" s="14">
        <f t="shared" si="4"/>
        <v>1.625</v>
      </c>
      <c r="F76" s="14">
        <v>2.5</v>
      </c>
      <c r="G76" s="24" t="s">
        <v>4</v>
      </c>
    </row>
    <row r="77" spans="1:7" ht="30" customHeight="1" thickBot="1">
      <c r="A77" s="22" t="s">
        <v>4</v>
      </c>
      <c r="B77" s="23" t="s">
        <v>4</v>
      </c>
      <c r="C77" s="23" t="s">
        <v>4</v>
      </c>
      <c r="D77" s="13" t="s">
        <v>16</v>
      </c>
      <c r="E77" s="14">
        <f t="shared" si="4"/>
        <v>1.625</v>
      </c>
      <c r="F77" s="14">
        <v>2.5</v>
      </c>
      <c r="G77" s="24" t="s">
        <v>4</v>
      </c>
    </row>
    <row r="78" spans="1:7" ht="30" customHeight="1" thickBot="1">
      <c r="A78" s="22" t="s">
        <v>4</v>
      </c>
      <c r="B78" s="23" t="s">
        <v>4</v>
      </c>
      <c r="C78" s="23" t="s">
        <v>4</v>
      </c>
      <c r="D78" s="13" t="s">
        <v>296</v>
      </c>
      <c r="E78" s="14">
        <f t="shared" si="4"/>
        <v>1.3</v>
      </c>
      <c r="F78" s="14">
        <v>2</v>
      </c>
      <c r="G78" s="24" t="s">
        <v>4</v>
      </c>
    </row>
    <row r="79" spans="1:7" ht="30" customHeight="1" thickBot="1">
      <c r="A79" s="22" t="s">
        <v>4</v>
      </c>
      <c r="B79" s="23" t="s">
        <v>4</v>
      </c>
      <c r="C79" s="23" t="s">
        <v>4</v>
      </c>
      <c r="D79" s="13" t="s">
        <v>368</v>
      </c>
      <c r="E79" s="14">
        <f t="shared" si="4"/>
        <v>0.97500000000000009</v>
      </c>
      <c r="F79" s="14">
        <v>1.5</v>
      </c>
      <c r="G79" s="24" t="s">
        <v>4</v>
      </c>
    </row>
    <row r="80" spans="1:7" ht="30" customHeight="1" thickBot="1">
      <c r="A80" s="22" t="s">
        <v>4</v>
      </c>
      <c r="B80" s="23" t="s">
        <v>4</v>
      </c>
      <c r="C80" s="23" t="s">
        <v>4</v>
      </c>
      <c r="D80" s="13" t="s">
        <v>300</v>
      </c>
      <c r="E80" s="14">
        <f t="shared" si="4"/>
        <v>0.65</v>
      </c>
      <c r="F80" s="14">
        <v>1</v>
      </c>
      <c r="G80" s="24" t="s">
        <v>4</v>
      </c>
    </row>
    <row r="81" spans="1:7" ht="30" customHeight="1" thickBot="1">
      <c r="A81" s="22" t="s">
        <v>4</v>
      </c>
      <c r="B81" s="23" t="s">
        <v>4</v>
      </c>
      <c r="C81" s="23" t="s">
        <v>4</v>
      </c>
      <c r="D81" s="13" t="s">
        <v>18</v>
      </c>
      <c r="E81" s="14">
        <f t="shared" si="4"/>
        <v>0.65</v>
      </c>
      <c r="F81" s="14">
        <v>1</v>
      </c>
      <c r="G81" s="24" t="s">
        <v>4</v>
      </c>
    </row>
    <row r="82" spans="1:7" ht="30" customHeight="1" thickBot="1">
      <c r="A82" s="22" t="s">
        <v>4</v>
      </c>
      <c r="B82" s="23" t="s">
        <v>4</v>
      </c>
      <c r="C82" s="23" t="s">
        <v>4</v>
      </c>
      <c r="D82" s="13" t="s">
        <v>306</v>
      </c>
      <c r="E82" s="14">
        <f t="shared" si="4"/>
        <v>6.5000000000000002E-2</v>
      </c>
      <c r="F82" s="14">
        <v>0.1</v>
      </c>
      <c r="G82" s="24" t="s">
        <v>4</v>
      </c>
    </row>
    <row r="83" spans="1:7" ht="30" customHeight="1" thickBot="1">
      <c r="A83" s="22"/>
      <c r="B83" s="23"/>
      <c r="C83" s="12" t="s">
        <v>417</v>
      </c>
      <c r="D83" s="13" t="s">
        <v>247</v>
      </c>
      <c r="E83" s="14"/>
      <c r="F83" s="14">
        <v>20</v>
      </c>
      <c r="G83" s="17"/>
    </row>
    <row r="84" spans="1:7" ht="30" customHeight="1" thickBot="1">
      <c r="A84" s="22" t="s">
        <v>4</v>
      </c>
      <c r="B84" s="23" t="s">
        <v>4</v>
      </c>
      <c r="C84" s="12" t="s">
        <v>418</v>
      </c>
      <c r="D84" s="13" t="s">
        <v>419</v>
      </c>
      <c r="E84" s="14">
        <v>13</v>
      </c>
      <c r="F84" s="14"/>
      <c r="G84" s="17" t="s">
        <v>13</v>
      </c>
    </row>
    <row r="85" spans="1:7" ht="24">
      <c r="A85" s="16"/>
      <c r="B85" s="16"/>
      <c r="C85" s="16"/>
      <c r="D85" s="16"/>
      <c r="E85" s="19"/>
      <c r="F85" s="19"/>
      <c r="G85" s="20"/>
    </row>
    <row r="86" spans="1:7" ht="24">
      <c r="A86" s="16"/>
      <c r="B86" s="16"/>
      <c r="C86" s="16"/>
      <c r="D86" s="16"/>
      <c r="E86" s="19"/>
      <c r="F86" s="19"/>
      <c r="G86" s="20"/>
    </row>
    <row r="87" spans="1:7" ht="24">
      <c r="A87" s="16"/>
      <c r="B87" s="16"/>
      <c r="C87" s="16"/>
      <c r="D87" s="16"/>
      <c r="E87" s="19"/>
      <c r="F87" s="19"/>
      <c r="G87" s="20"/>
    </row>
    <row r="88" spans="1:7" ht="24">
      <c r="A88" s="16"/>
      <c r="B88" s="16"/>
      <c r="C88" s="16"/>
      <c r="D88" s="16"/>
      <c r="E88" s="19"/>
      <c r="F88" s="19"/>
      <c r="G88" s="20"/>
    </row>
    <row r="89" spans="1:7" ht="24">
      <c r="A89" s="16"/>
      <c r="B89" s="16"/>
      <c r="C89" s="16"/>
      <c r="D89" s="16"/>
      <c r="E89" s="19"/>
      <c r="F89" s="19"/>
      <c r="G89" s="20"/>
    </row>
    <row r="90" spans="1:7" ht="24">
      <c r="A90" s="16"/>
      <c r="B90" s="16"/>
      <c r="C90" s="16"/>
      <c r="D90" s="16"/>
      <c r="E90" s="19"/>
      <c r="F90" s="19"/>
      <c r="G90" s="20"/>
    </row>
    <row r="91" spans="1:7" ht="24">
      <c r="A91" s="16"/>
      <c r="B91" s="16"/>
      <c r="C91" s="16"/>
      <c r="D91" s="16"/>
      <c r="E91" s="19"/>
      <c r="F91" s="19"/>
      <c r="G91" s="20"/>
    </row>
    <row r="92" spans="1:7" ht="24">
      <c r="A92" s="16"/>
      <c r="B92" s="16"/>
      <c r="C92" s="16"/>
      <c r="D92" s="16"/>
      <c r="E92" s="19"/>
      <c r="F92" s="19"/>
      <c r="G92" s="20"/>
    </row>
    <row r="93" spans="1:7" ht="24">
      <c r="A93" s="16"/>
      <c r="B93" s="16"/>
      <c r="C93" s="16"/>
      <c r="D93" s="16"/>
      <c r="E93" s="19"/>
      <c r="F93" s="19"/>
      <c r="G93" s="20"/>
    </row>
    <row r="94" spans="1:7" ht="24">
      <c r="A94" s="16"/>
      <c r="B94" s="16"/>
      <c r="C94" s="16"/>
      <c r="D94" s="16"/>
      <c r="E94" s="19"/>
      <c r="F94" s="19"/>
      <c r="G94" s="20"/>
    </row>
    <row r="95" spans="1:7" ht="24">
      <c r="A95" s="16"/>
      <c r="B95" s="16"/>
      <c r="C95" s="16"/>
      <c r="D95" s="16"/>
      <c r="E95" s="19"/>
      <c r="F95" s="19"/>
      <c r="G95" s="20"/>
    </row>
    <row r="96" spans="1:7" ht="24">
      <c r="A96" s="16"/>
      <c r="B96" s="16"/>
      <c r="C96" s="16"/>
      <c r="D96" s="16"/>
      <c r="E96" s="19"/>
      <c r="F96" s="19"/>
      <c r="G96" s="20"/>
    </row>
    <row r="97" spans="1:7" ht="24">
      <c r="A97" s="16"/>
      <c r="B97" s="16"/>
      <c r="C97" s="16"/>
      <c r="D97" s="16"/>
      <c r="E97" s="19"/>
      <c r="F97" s="19"/>
      <c r="G97" s="20"/>
    </row>
    <row r="98" spans="1:7" ht="24">
      <c r="A98" s="16"/>
      <c r="B98" s="16"/>
      <c r="C98" s="16"/>
      <c r="D98" s="16"/>
      <c r="E98" s="19"/>
      <c r="F98" s="19"/>
      <c r="G98" s="20"/>
    </row>
    <row r="99" spans="1:7" ht="24">
      <c r="A99" s="16"/>
      <c r="B99" s="16"/>
      <c r="C99" s="16"/>
      <c r="D99" s="16"/>
      <c r="E99" s="19"/>
      <c r="F99" s="19"/>
      <c r="G99" s="20"/>
    </row>
    <row r="100" spans="1:7" ht="24">
      <c r="A100" s="16"/>
      <c r="B100" s="16"/>
      <c r="C100" s="16"/>
      <c r="D100" s="16"/>
      <c r="E100" s="19"/>
      <c r="F100" s="19"/>
      <c r="G100" s="20"/>
    </row>
    <row r="101" spans="1:7" ht="24">
      <c r="A101" s="16"/>
      <c r="B101" s="16"/>
      <c r="C101" s="16"/>
      <c r="D101" s="16"/>
      <c r="E101" s="19"/>
      <c r="F101" s="19"/>
      <c r="G101" s="20"/>
    </row>
    <row r="102" spans="1:7" ht="24">
      <c r="A102" s="16"/>
      <c r="B102" s="16"/>
      <c r="C102" s="16"/>
      <c r="D102" s="16"/>
      <c r="E102" s="19"/>
      <c r="F102" s="19"/>
      <c r="G102" s="20"/>
    </row>
    <row r="103" spans="1:7" ht="24">
      <c r="A103" s="16"/>
      <c r="B103" s="16"/>
      <c r="C103" s="16"/>
      <c r="D103" s="16"/>
      <c r="E103" s="19"/>
      <c r="F103" s="19"/>
      <c r="G103" s="20"/>
    </row>
    <row r="104" spans="1:7" ht="24">
      <c r="A104" s="16"/>
      <c r="B104" s="16"/>
      <c r="C104" s="16"/>
      <c r="D104" s="16"/>
      <c r="E104" s="19"/>
      <c r="F104" s="19"/>
      <c r="G104" s="20"/>
    </row>
    <row r="105" spans="1:7" ht="24">
      <c r="A105" s="16"/>
      <c r="B105" s="16"/>
      <c r="C105" s="16"/>
      <c r="D105" s="16"/>
      <c r="E105" s="19"/>
      <c r="F105" s="19"/>
      <c r="G105" s="20"/>
    </row>
    <row r="106" spans="1:7" ht="24">
      <c r="A106" s="16"/>
      <c r="B106" s="16"/>
      <c r="C106" s="16"/>
      <c r="D106" s="16"/>
      <c r="E106" s="19"/>
      <c r="F106" s="19"/>
      <c r="G106" s="20"/>
    </row>
    <row r="107" spans="1:7" ht="24">
      <c r="A107" s="16"/>
      <c r="B107" s="16"/>
      <c r="C107" s="16"/>
      <c r="D107" s="16"/>
      <c r="E107" s="19"/>
      <c r="F107" s="19"/>
      <c r="G107" s="20"/>
    </row>
    <row r="108" spans="1:7" ht="24">
      <c r="A108" s="16"/>
      <c r="B108" s="16"/>
      <c r="C108" s="16"/>
      <c r="D108" s="16"/>
      <c r="E108" s="19"/>
      <c r="F108" s="19"/>
      <c r="G108" s="20"/>
    </row>
    <row r="109" spans="1:7" ht="24">
      <c r="A109" s="16"/>
      <c r="B109" s="16"/>
      <c r="C109" s="16"/>
      <c r="D109" s="16"/>
      <c r="E109" s="19"/>
      <c r="F109" s="19"/>
      <c r="G109" s="20"/>
    </row>
    <row r="110" spans="1:7" ht="24">
      <c r="A110" s="16"/>
      <c r="B110" s="16"/>
      <c r="C110" s="16"/>
      <c r="D110" s="16"/>
      <c r="E110" s="19"/>
      <c r="F110" s="19"/>
      <c r="G110" s="20"/>
    </row>
    <row r="111" spans="1:7" ht="24">
      <c r="A111" s="16"/>
      <c r="B111" s="16"/>
      <c r="C111" s="16"/>
      <c r="D111" s="16"/>
      <c r="E111" s="19"/>
      <c r="F111" s="19"/>
      <c r="G111" s="20"/>
    </row>
    <row r="112" spans="1:7" ht="24">
      <c r="A112" s="16"/>
      <c r="B112" s="16"/>
      <c r="C112" s="16"/>
      <c r="D112" s="16"/>
      <c r="E112" s="19"/>
      <c r="F112" s="19"/>
      <c r="G112" s="20"/>
    </row>
    <row r="113" spans="1:7" ht="24">
      <c r="A113" s="16"/>
      <c r="B113" s="16"/>
      <c r="C113" s="16"/>
      <c r="D113" s="16"/>
      <c r="E113" s="19"/>
      <c r="F113" s="19"/>
      <c r="G113" s="20"/>
    </row>
    <row r="114" spans="1:7" ht="24">
      <c r="A114" s="16"/>
      <c r="B114" s="16"/>
      <c r="C114" s="16"/>
      <c r="D114" s="16"/>
      <c r="E114" s="19"/>
      <c r="F114" s="19"/>
      <c r="G114" s="20"/>
    </row>
    <row r="115" spans="1:7" ht="24">
      <c r="A115" s="16"/>
      <c r="B115" s="16"/>
      <c r="C115" s="16"/>
      <c r="D115" s="16"/>
      <c r="E115" s="19"/>
      <c r="F115" s="19"/>
      <c r="G115" s="20"/>
    </row>
    <row r="116" spans="1:7" ht="24">
      <c r="A116" s="16"/>
      <c r="B116" s="16"/>
      <c r="C116" s="16"/>
      <c r="D116" s="16"/>
      <c r="E116" s="19"/>
      <c r="F116" s="19"/>
      <c r="G116" s="20"/>
    </row>
    <row r="117" spans="1:7" ht="24">
      <c r="A117" s="16"/>
      <c r="B117" s="16"/>
      <c r="C117" s="16"/>
      <c r="D117" s="16"/>
      <c r="E117" s="19"/>
      <c r="F117" s="19"/>
      <c r="G117" s="20"/>
    </row>
    <row r="118" spans="1:7" ht="24">
      <c r="A118" s="16"/>
      <c r="B118" s="16"/>
      <c r="C118" s="16"/>
      <c r="D118" s="16"/>
      <c r="E118" s="19"/>
      <c r="F118" s="19"/>
      <c r="G118" s="20"/>
    </row>
  </sheetData>
  <mergeCells count="29">
    <mergeCell ref="A71:A84"/>
    <mergeCell ref="B71:B84"/>
    <mergeCell ref="C71:C82"/>
    <mergeCell ref="G71:G82"/>
    <mergeCell ref="G41:G47"/>
    <mergeCell ref="C48:C57"/>
    <mergeCell ref="G48:G57"/>
    <mergeCell ref="C58:C65"/>
    <mergeCell ref="G58:G65"/>
    <mergeCell ref="B68:B70"/>
    <mergeCell ref="A37:A70"/>
    <mergeCell ref="B37:B39"/>
    <mergeCell ref="C37:C39"/>
    <mergeCell ref="G37:G39"/>
    <mergeCell ref="B40:B67"/>
    <mergeCell ref="C41:C47"/>
    <mergeCell ref="A1:F3"/>
    <mergeCell ref="A6:A36"/>
    <mergeCell ref="B6:B10"/>
    <mergeCell ref="C6:C10"/>
    <mergeCell ref="G6:G10"/>
    <mergeCell ref="B11:B33"/>
    <mergeCell ref="B34:B36"/>
    <mergeCell ref="C12:C17"/>
    <mergeCell ref="G12:G17"/>
    <mergeCell ref="C18:C26"/>
    <mergeCell ref="G18:G26"/>
    <mergeCell ref="C27:C31"/>
    <mergeCell ref="G27:G31"/>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2" manualBreakCount="2">
    <brk id="36" max="6" man="1"/>
    <brk id="70" max="6"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67"/>
  <sheetViews>
    <sheetView zoomScaleNormal="100" workbookViewId="0">
      <selection sqref="A1:F3"/>
    </sheetView>
  </sheetViews>
  <sheetFormatPr defaultColWidth="9" defaultRowHeight="16.5"/>
  <cols>
    <col min="1" max="2" width="10.625" style="1" customWidth="1"/>
    <col min="3" max="4" width="20.625" style="1" customWidth="1"/>
    <col min="5" max="6" width="10.625" style="11" customWidth="1"/>
    <col min="7" max="7" width="80.625" style="10" customWidth="1"/>
    <col min="8" max="16384" width="9" style="1"/>
  </cols>
  <sheetData>
    <row r="1" spans="1:21" ht="17.100000000000001" customHeight="1">
      <c r="A1" s="21" t="s">
        <v>166</v>
      </c>
      <c r="B1" s="21"/>
      <c r="C1" s="21"/>
      <c r="D1" s="21"/>
      <c r="E1" s="21"/>
      <c r="F1" s="21"/>
      <c r="G1" s="2" t="s">
        <v>4</v>
      </c>
    </row>
    <row r="2" spans="1:21" ht="21.95" customHeight="1">
      <c r="A2" s="21"/>
      <c r="B2" s="21"/>
      <c r="C2" s="21"/>
      <c r="D2" s="21"/>
      <c r="E2" s="21"/>
      <c r="F2" s="21"/>
      <c r="G2" s="2" t="s">
        <v>4</v>
      </c>
    </row>
    <row r="3" spans="1:21" ht="21.95" customHeight="1">
      <c r="A3" s="21"/>
      <c r="B3" s="21"/>
      <c r="C3" s="21"/>
      <c r="D3" s="21"/>
      <c r="E3" s="21"/>
      <c r="F3" s="21"/>
      <c r="G3" s="2"/>
    </row>
    <row r="4" spans="1:21" ht="18" customHeight="1" thickBot="1">
      <c r="A4" s="3"/>
      <c r="B4" s="3"/>
      <c r="C4" s="3"/>
      <c r="D4" s="3"/>
      <c r="E4" s="4"/>
      <c r="F4" s="4"/>
      <c r="G4" s="2" t="s">
        <v>4</v>
      </c>
    </row>
    <row r="5" spans="1:21" ht="36" customHeight="1" thickBot="1">
      <c r="A5" s="5" t="s">
        <v>163</v>
      </c>
      <c r="B5" s="6" t="s">
        <v>0</v>
      </c>
      <c r="C5" s="6" t="s">
        <v>1</v>
      </c>
      <c r="D5" s="6" t="s">
        <v>2</v>
      </c>
      <c r="E5" s="7" t="s">
        <v>164</v>
      </c>
      <c r="F5" s="8" t="s">
        <v>165</v>
      </c>
      <c r="G5" s="9" t="s">
        <v>3</v>
      </c>
    </row>
    <row r="6" spans="1:21" ht="30" customHeight="1" thickBot="1">
      <c r="A6" s="22" t="s">
        <v>5</v>
      </c>
      <c r="B6" s="23" t="s">
        <v>6</v>
      </c>
      <c r="C6" s="23" t="s">
        <v>167</v>
      </c>
      <c r="D6" s="13" t="s">
        <v>291</v>
      </c>
      <c r="E6" s="14">
        <f>F6*0.65</f>
        <v>6.5</v>
      </c>
      <c r="F6" s="14">
        <v>10</v>
      </c>
      <c r="G6" s="24" t="s">
        <v>9</v>
      </c>
      <c r="H6" s="16"/>
      <c r="I6" s="16"/>
      <c r="J6" s="16"/>
      <c r="K6" s="16"/>
      <c r="L6" s="16"/>
      <c r="M6" s="16"/>
      <c r="N6" s="16"/>
      <c r="O6" s="16"/>
      <c r="P6" s="16"/>
      <c r="Q6" s="16"/>
      <c r="R6" s="16"/>
      <c r="S6" s="16"/>
      <c r="T6" s="16"/>
      <c r="U6" s="16"/>
    </row>
    <row r="7" spans="1:21" ht="30" customHeight="1" thickBot="1">
      <c r="A7" s="22" t="s">
        <v>4</v>
      </c>
      <c r="B7" s="23" t="s">
        <v>4</v>
      </c>
      <c r="C7" s="23" t="s">
        <v>4</v>
      </c>
      <c r="D7" s="13" t="s">
        <v>292</v>
      </c>
      <c r="E7" s="14">
        <f t="shared" ref="E7:E67" si="0">F7*0.65</f>
        <v>4.55</v>
      </c>
      <c r="F7" s="14">
        <v>7</v>
      </c>
      <c r="G7" s="24" t="s">
        <v>4</v>
      </c>
      <c r="H7" s="16"/>
      <c r="I7" s="16"/>
      <c r="J7" s="16"/>
      <c r="K7" s="16"/>
      <c r="L7" s="16"/>
      <c r="M7" s="16"/>
      <c r="N7" s="16"/>
      <c r="O7" s="16"/>
      <c r="P7" s="16"/>
      <c r="Q7" s="16"/>
      <c r="R7" s="16"/>
      <c r="S7" s="16"/>
      <c r="T7" s="16"/>
      <c r="U7" s="16"/>
    </row>
    <row r="8" spans="1:21" ht="30" customHeight="1" thickBot="1">
      <c r="A8" s="22" t="s">
        <v>4</v>
      </c>
      <c r="B8" s="23" t="s">
        <v>4</v>
      </c>
      <c r="C8" s="23" t="s">
        <v>4</v>
      </c>
      <c r="D8" s="13" t="s">
        <v>293</v>
      </c>
      <c r="E8" s="14">
        <f t="shared" si="0"/>
        <v>0.65</v>
      </c>
      <c r="F8" s="14">
        <v>1</v>
      </c>
      <c r="G8" s="24" t="s">
        <v>4</v>
      </c>
      <c r="H8" s="16"/>
      <c r="I8" s="16"/>
      <c r="J8" s="16"/>
      <c r="K8" s="16"/>
      <c r="L8" s="16"/>
      <c r="M8" s="16"/>
      <c r="N8" s="16"/>
      <c r="O8" s="16"/>
      <c r="P8" s="16"/>
      <c r="Q8" s="16"/>
      <c r="R8" s="16"/>
      <c r="S8" s="16"/>
      <c r="T8" s="16"/>
      <c r="U8" s="16"/>
    </row>
    <row r="9" spans="1:21" ht="30" customHeight="1" thickBot="1">
      <c r="A9" s="22" t="s">
        <v>4</v>
      </c>
      <c r="B9" s="23" t="s">
        <v>4</v>
      </c>
      <c r="C9" s="23" t="s">
        <v>4</v>
      </c>
      <c r="D9" s="13" t="s">
        <v>15</v>
      </c>
      <c r="E9" s="14">
        <f t="shared" si="0"/>
        <v>6.5000000000000002E-2</v>
      </c>
      <c r="F9" s="14">
        <v>0.1</v>
      </c>
      <c r="G9" s="24" t="s">
        <v>4</v>
      </c>
      <c r="H9" s="16"/>
      <c r="I9" s="16"/>
      <c r="J9" s="16"/>
      <c r="K9" s="16"/>
      <c r="L9" s="16"/>
      <c r="M9" s="16"/>
      <c r="N9" s="16"/>
      <c r="O9" s="16"/>
      <c r="P9" s="16"/>
      <c r="Q9" s="16"/>
      <c r="R9" s="16"/>
      <c r="S9" s="16"/>
      <c r="T9" s="16"/>
      <c r="U9" s="16"/>
    </row>
    <row r="10" spans="1:21" ht="30" customHeight="1" thickBot="1">
      <c r="A10" s="22" t="s">
        <v>4</v>
      </c>
      <c r="B10" s="23" t="s">
        <v>7</v>
      </c>
      <c r="C10" s="12" t="s">
        <v>168</v>
      </c>
      <c r="D10" s="13" t="s">
        <v>291</v>
      </c>
      <c r="E10" s="14">
        <f t="shared" si="0"/>
        <v>35.75</v>
      </c>
      <c r="F10" s="14">
        <v>55</v>
      </c>
      <c r="G10" s="17"/>
      <c r="H10" s="16"/>
      <c r="I10" s="16"/>
      <c r="J10" s="16"/>
      <c r="K10" s="16"/>
      <c r="L10" s="16"/>
      <c r="M10" s="16"/>
      <c r="N10" s="16"/>
      <c r="O10" s="16"/>
      <c r="P10" s="16"/>
      <c r="Q10" s="16"/>
      <c r="R10" s="16"/>
      <c r="S10" s="16"/>
      <c r="T10" s="16"/>
      <c r="U10" s="16"/>
    </row>
    <row r="11" spans="1:21" ht="30" customHeight="1" thickBot="1">
      <c r="A11" s="22" t="s">
        <v>4</v>
      </c>
      <c r="B11" s="23" t="s">
        <v>4</v>
      </c>
      <c r="C11" s="23" t="s">
        <v>199</v>
      </c>
      <c r="D11" s="13" t="s">
        <v>294</v>
      </c>
      <c r="E11" s="14">
        <f t="shared" si="0"/>
        <v>13</v>
      </c>
      <c r="F11" s="14">
        <v>20</v>
      </c>
      <c r="G11" s="24" t="s">
        <v>10</v>
      </c>
      <c r="H11" s="16"/>
      <c r="I11" s="16"/>
      <c r="J11" s="16"/>
      <c r="K11" s="16"/>
      <c r="L11" s="16"/>
      <c r="M11" s="16"/>
      <c r="N11" s="16"/>
      <c r="O11" s="16"/>
      <c r="P11" s="16"/>
      <c r="Q11" s="16"/>
      <c r="R11" s="16"/>
      <c r="S11" s="16"/>
      <c r="T11" s="16"/>
      <c r="U11" s="16"/>
    </row>
    <row r="12" spans="1:21" ht="30" customHeight="1" thickBot="1">
      <c r="A12" s="22" t="s">
        <v>4</v>
      </c>
      <c r="B12" s="23" t="s">
        <v>4</v>
      </c>
      <c r="C12" s="23" t="s">
        <v>4</v>
      </c>
      <c r="D12" s="13" t="s">
        <v>295</v>
      </c>
      <c r="E12" s="14">
        <f t="shared" si="0"/>
        <v>9.75</v>
      </c>
      <c r="F12" s="14">
        <v>15</v>
      </c>
      <c r="G12" s="24" t="s">
        <v>4</v>
      </c>
      <c r="H12" s="16"/>
      <c r="I12" s="16"/>
      <c r="J12" s="16"/>
      <c r="K12" s="16"/>
      <c r="L12" s="16"/>
      <c r="M12" s="16"/>
      <c r="N12" s="16"/>
      <c r="O12" s="16"/>
      <c r="P12" s="16"/>
      <c r="Q12" s="16"/>
      <c r="R12" s="16"/>
      <c r="S12" s="16"/>
      <c r="T12" s="16"/>
      <c r="U12" s="16"/>
    </row>
    <row r="13" spans="1:21" ht="30" customHeight="1" thickBot="1">
      <c r="A13" s="22" t="s">
        <v>4</v>
      </c>
      <c r="B13" s="23" t="s">
        <v>4</v>
      </c>
      <c r="C13" s="23" t="s">
        <v>4</v>
      </c>
      <c r="D13" s="13" t="s">
        <v>296</v>
      </c>
      <c r="E13" s="14">
        <f t="shared" si="0"/>
        <v>3.25</v>
      </c>
      <c r="F13" s="14">
        <v>5</v>
      </c>
      <c r="G13" s="24" t="s">
        <v>4</v>
      </c>
      <c r="H13" s="16"/>
      <c r="I13" s="16"/>
      <c r="J13" s="16"/>
      <c r="K13" s="16"/>
      <c r="L13" s="16"/>
      <c r="M13" s="16"/>
      <c r="N13" s="16"/>
      <c r="O13" s="16"/>
      <c r="P13" s="16"/>
      <c r="Q13" s="16"/>
      <c r="R13" s="16"/>
      <c r="S13" s="16"/>
      <c r="T13" s="16"/>
      <c r="U13" s="16"/>
    </row>
    <row r="14" spans="1:21" ht="30" customHeight="1" thickBot="1">
      <c r="A14" s="22" t="s">
        <v>4</v>
      </c>
      <c r="B14" s="23" t="s">
        <v>4</v>
      </c>
      <c r="C14" s="23" t="s">
        <v>4</v>
      </c>
      <c r="D14" s="13" t="s">
        <v>297</v>
      </c>
      <c r="E14" s="14">
        <f t="shared" si="0"/>
        <v>1.9500000000000002</v>
      </c>
      <c r="F14" s="14">
        <v>3</v>
      </c>
      <c r="G14" s="24" t="s">
        <v>4</v>
      </c>
      <c r="H14" s="16"/>
      <c r="I14" s="16"/>
      <c r="J14" s="16"/>
      <c r="K14" s="16"/>
      <c r="L14" s="16"/>
      <c r="M14" s="16"/>
      <c r="N14" s="16"/>
      <c r="O14" s="16"/>
      <c r="P14" s="16"/>
      <c r="Q14" s="16"/>
      <c r="R14" s="16"/>
      <c r="S14" s="16"/>
      <c r="T14" s="16"/>
      <c r="U14" s="16"/>
    </row>
    <row r="15" spans="1:21" ht="30" customHeight="1" thickBot="1">
      <c r="A15" s="22" t="s">
        <v>4</v>
      </c>
      <c r="B15" s="23" t="s">
        <v>4</v>
      </c>
      <c r="C15" s="23" t="s">
        <v>4</v>
      </c>
      <c r="D15" s="13" t="s">
        <v>298</v>
      </c>
      <c r="E15" s="14">
        <f t="shared" si="0"/>
        <v>1.3</v>
      </c>
      <c r="F15" s="14">
        <v>2</v>
      </c>
      <c r="G15" s="24" t="s">
        <v>4</v>
      </c>
      <c r="H15" s="16"/>
      <c r="I15" s="16"/>
      <c r="J15" s="16"/>
      <c r="K15" s="16"/>
      <c r="L15" s="16"/>
      <c r="M15" s="16"/>
      <c r="N15" s="16"/>
      <c r="O15" s="16"/>
      <c r="P15" s="16"/>
      <c r="Q15" s="16"/>
      <c r="R15" s="16"/>
      <c r="S15" s="16"/>
      <c r="T15" s="16"/>
      <c r="U15" s="16"/>
    </row>
    <row r="16" spans="1:21" ht="30" customHeight="1" thickBot="1">
      <c r="A16" s="22" t="s">
        <v>4</v>
      </c>
      <c r="B16" s="23" t="s">
        <v>4</v>
      </c>
      <c r="C16" s="23" t="s">
        <v>4</v>
      </c>
      <c r="D16" s="13" t="s">
        <v>299</v>
      </c>
      <c r="E16" s="14">
        <f t="shared" si="0"/>
        <v>0.65</v>
      </c>
      <c r="F16" s="14">
        <v>1</v>
      </c>
      <c r="G16" s="24" t="s">
        <v>4</v>
      </c>
      <c r="H16" s="16"/>
      <c r="I16" s="16"/>
      <c r="J16" s="16"/>
      <c r="K16" s="16"/>
      <c r="L16" s="16"/>
      <c r="M16" s="16"/>
      <c r="N16" s="16"/>
      <c r="O16" s="16"/>
      <c r="P16" s="16"/>
      <c r="Q16" s="16"/>
      <c r="R16" s="16"/>
      <c r="S16" s="16"/>
      <c r="T16" s="16"/>
      <c r="U16" s="16"/>
    </row>
    <row r="17" spans="1:21" ht="30" customHeight="1" thickBot="1">
      <c r="A17" s="22" t="s">
        <v>4</v>
      </c>
      <c r="B17" s="23" t="s">
        <v>4</v>
      </c>
      <c r="C17" s="23" t="s">
        <v>4</v>
      </c>
      <c r="D17" s="13" t="s">
        <v>300</v>
      </c>
      <c r="E17" s="14">
        <f t="shared" si="0"/>
        <v>0.65</v>
      </c>
      <c r="F17" s="14">
        <v>1</v>
      </c>
      <c r="G17" s="24" t="s">
        <v>4</v>
      </c>
      <c r="H17" s="16"/>
      <c r="I17" s="16"/>
      <c r="J17" s="16"/>
      <c r="K17" s="16"/>
      <c r="L17" s="16"/>
      <c r="M17" s="16"/>
      <c r="N17" s="16"/>
      <c r="O17" s="16"/>
      <c r="P17" s="16"/>
      <c r="Q17" s="16"/>
      <c r="R17" s="16"/>
      <c r="S17" s="16"/>
      <c r="T17" s="16"/>
      <c r="U17" s="16"/>
    </row>
    <row r="18" spans="1:21" ht="30" customHeight="1" thickBot="1">
      <c r="A18" s="22" t="s">
        <v>4</v>
      </c>
      <c r="B18" s="23" t="s">
        <v>4</v>
      </c>
      <c r="C18" s="23" t="s">
        <v>245</v>
      </c>
      <c r="D18" s="13" t="s">
        <v>301</v>
      </c>
      <c r="E18" s="14">
        <f t="shared" si="0"/>
        <v>22.75</v>
      </c>
      <c r="F18" s="14">
        <v>35</v>
      </c>
      <c r="G18" s="24" t="s">
        <v>11</v>
      </c>
      <c r="H18" s="16"/>
      <c r="I18" s="16"/>
      <c r="J18" s="16"/>
      <c r="K18" s="16"/>
      <c r="L18" s="16"/>
      <c r="M18" s="16"/>
      <c r="N18" s="16"/>
      <c r="O18" s="16"/>
      <c r="P18" s="16"/>
      <c r="Q18" s="16"/>
      <c r="R18" s="16"/>
      <c r="S18" s="16"/>
      <c r="T18" s="16"/>
      <c r="U18" s="16"/>
    </row>
    <row r="19" spans="1:21" ht="30" customHeight="1" thickBot="1">
      <c r="A19" s="22" t="s">
        <v>4</v>
      </c>
      <c r="B19" s="23" t="s">
        <v>4</v>
      </c>
      <c r="C19" s="23" t="s">
        <v>4</v>
      </c>
      <c r="D19" s="13" t="s">
        <v>161</v>
      </c>
      <c r="E19" s="14">
        <f t="shared" si="0"/>
        <v>3.25</v>
      </c>
      <c r="F19" s="14">
        <v>5</v>
      </c>
      <c r="G19" s="24" t="s">
        <v>4</v>
      </c>
      <c r="H19" s="16"/>
      <c r="I19" s="16"/>
      <c r="J19" s="16"/>
      <c r="K19" s="16"/>
      <c r="L19" s="16"/>
      <c r="M19" s="16"/>
      <c r="N19" s="16"/>
      <c r="O19" s="16"/>
      <c r="P19" s="16"/>
      <c r="Q19" s="16"/>
      <c r="R19" s="16"/>
      <c r="S19" s="16"/>
      <c r="T19" s="16"/>
      <c r="U19" s="16"/>
    </row>
    <row r="20" spans="1:21" ht="30" customHeight="1" thickBot="1">
      <c r="A20" s="22" t="s">
        <v>4</v>
      </c>
      <c r="B20" s="23" t="s">
        <v>4</v>
      </c>
      <c r="C20" s="23" t="s">
        <v>4</v>
      </c>
      <c r="D20" s="13" t="s">
        <v>302</v>
      </c>
      <c r="E20" s="14">
        <f t="shared" si="0"/>
        <v>3.25</v>
      </c>
      <c r="F20" s="14">
        <v>5</v>
      </c>
      <c r="G20" s="24" t="s">
        <v>4</v>
      </c>
      <c r="H20" s="16"/>
      <c r="I20" s="16"/>
      <c r="J20" s="16"/>
      <c r="K20" s="16"/>
      <c r="L20" s="16"/>
      <c r="M20" s="16"/>
      <c r="N20" s="16"/>
      <c r="O20" s="16"/>
      <c r="P20" s="16"/>
      <c r="Q20" s="16"/>
      <c r="R20" s="16"/>
      <c r="S20" s="16"/>
      <c r="T20" s="16"/>
      <c r="U20" s="16"/>
    </row>
    <row r="21" spans="1:21" ht="30" customHeight="1" thickBot="1">
      <c r="A21" s="22" t="s">
        <v>4</v>
      </c>
      <c r="B21" s="23" t="s">
        <v>4</v>
      </c>
      <c r="C21" s="23" t="s">
        <v>4</v>
      </c>
      <c r="D21" s="13" t="s">
        <v>303</v>
      </c>
      <c r="E21" s="14">
        <f t="shared" si="0"/>
        <v>3.25</v>
      </c>
      <c r="F21" s="14">
        <v>5</v>
      </c>
      <c r="G21" s="24" t="s">
        <v>4</v>
      </c>
      <c r="H21" s="16"/>
      <c r="I21" s="16"/>
      <c r="J21" s="16"/>
      <c r="K21" s="16"/>
      <c r="L21" s="16"/>
      <c r="M21" s="16"/>
      <c r="N21" s="16"/>
      <c r="O21" s="16"/>
      <c r="P21" s="16"/>
      <c r="Q21" s="16"/>
      <c r="R21" s="16"/>
      <c r="S21" s="16"/>
      <c r="T21" s="16"/>
      <c r="U21" s="16"/>
    </row>
    <row r="22" spans="1:21" ht="30" customHeight="1" thickBot="1">
      <c r="A22" s="22" t="s">
        <v>4</v>
      </c>
      <c r="B22" s="23" t="s">
        <v>4</v>
      </c>
      <c r="C22" s="23" t="s">
        <v>4</v>
      </c>
      <c r="D22" s="13" t="s">
        <v>16</v>
      </c>
      <c r="E22" s="14">
        <f t="shared" si="0"/>
        <v>1.3</v>
      </c>
      <c r="F22" s="14">
        <v>2</v>
      </c>
      <c r="G22" s="24" t="s">
        <v>4</v>
      </c>
      <c r="H22" s="16"/>
      <c r="I22" s="16"/>
      <c r="J22" s="16"/>
      <c r="K22" s="16"/>
      <c r="L22" s="16"/>
      <c r="M22" s="16"/>
      <c r="N22" s="16"/>
      <c r="O22" s="16"/>
      <c r="P22" s="16"/>
      <c r="Q22" s="16"/>
      <c r="R22" s="16"/>
      <c r="S22" s="16"/>
      <c r="T22" s="16"/>
      <c r="U22" s="16"/>
    </row>
    <row r="23" spans="1:21" ht="30" customHeight="1" thickBot="1">
      <c r="A23" s="22" t="s">
        <v>4</v>
      </c>
      <c r="B23" s="23" t="s">
        <v>4</v>
      </c>
      <c r="C23" s="23" t="s">
        <v>4</v>
      </c>
      <c r="D23" s="13" t="s">
        <v>17</v>
      </c>
      <c r="E23" s="14">
        <f t="shared" si="0"/>
        <v>1.3</v>
      </c>
      <c r="F23" s="14">
        <v>2</v>
      </c>
      <c r="G23" s="24" t="s">
        <v>4</v>
      </c>
      <c r="H23" s="16"/>
      <c r="I23" s="16"/>
      <c r="J23" s="16"/>
      <c r="K23" s="16"/>
      <c r="L23" s="16"/>
      <c r="M23" s="16"/>
      <c r="N23" s="16"/>
      <c r="O23" s="16"/>
      <c r="P23" s="16"/>
      <c r="Q23" s="16"/>
      <c r="R23" s="16"/>
      <c r="S23" s="16"/>
      <c r="T23" s="16"/>
      <c r="U23" s="16"/>
    </row>
    <row r="24" spans="1:21" ht="30" customHeight="1" thickBot="1">
      <c r="A24" s="22" t="s">
        <v>4</v>
      </c>
      <c r="B24" s="23" t="s">
        <v>4</v>
      </c>
      <c r="C24" s="23" t="s">
        <v>4</v>
      </c>
      <c r="D24" s="13" t="s">
        <v>304</v>
      </c>
      <c r="E24" s="14">
        <f t="shared" si="0"/>
        <v>0.65</v>
      </c>
      <c r="F24" s="14">
        <v>1</v>
      </c>
      <c r="G24" s="24" t="s">
        <v>4</v>
      </c>
      <c r="H24" s="16"/>
      <c r="I24" s="16"/>
      <c r="J24" s="16"/>
      <c r="K24" s="16"/>
      <c r="L24" s="16"/>
      <c r="M24" s="16"/>
      <c r="N24" s="16"/>
      <c r="O24" s="16"/>
      <c r="P24" s="16"/>
      <c r="Q24" s="16"/>
      <c r="R24" s="16"/>
      <c r="S24" s="16"/>
      <c r="T24" s="16"/>
      <c r="U24" s="16"/>
    </row>
    <row r="25" spans="1:21" ht="30" customHeight="1" thickBot="1">
      <c r="A25" s="22" t="s">
        <v>4</v>
      </c>
      <c r="B25" s="23" t="s">
        <v>4</v>
      </c>
      <c r="C25" s="23" t="s">
        <v>4</v>
      </c>
      <c r="D25" s="13" t="s">
        <v>300</v>
      </c>
      <c r="E25" s="14">
        <f t="shared" si="0"/>
        <v>0.65</v>
      </c>
      <c r="F25" s="14">
        <v>1</v>
      </c>
      <c r="G25" s="24" t="s">
        <v>4</v>
      </c>
      <c r="H25" s="16"/>
      <c r="I25" s="16"/>
      <c r="J25" s="16"/>
      <c r="K25" s="16"/>
      <c r="L25" s="16"/>
      <c r="M25" s="16"/>
      <c r="N25" s="16"/>
      <c r="O25" s="16"/>
      <c r="P25" s="16"/>
      <c r="Q25" s="16"/>
      <c r="R25" s="16"/>
      <c r="S25" s="16"/>
      <c r="T25" s="16"/>
      <c r="U25" s="16"/>
    </row>
    <row r="26" spans="1:21" ht="30" customHeight="1" thickBot="1">
      <c r="A26" s="22" t="s">
        <v>4</v>
      </c>
      <c r="B26" s="23" t="s">
        <v>4</v>
      </c>
      <c r="C26" s="23" t="s">
        <v>4</v>
      </c>
      <c r="D26" s="13" t="s">
        <v>305</v>
      </c>
      <c r="E26" s="14">
        <f t="shared" si="0"/>
        <v>0.65</v>
      </c>
      <c r="F26" s="14">
        <v>1</v>
      </c>
      <c r="G26" s="24" t="s">
        <v>4</v>
      </c>
      <c r="H26" s="16"/>
      <c r="I26" s="16"/>
      <c r="J26" s="16"/>
      <c r="K26" s="16"/>
      <c r="L26" s="16"/>
      <c r="M26" s="16"/>
      <c r="N26" s="16"/>
      <c r="O26" s="16"/>
      <c r="P26" s="16"/>
      <c r="Q26" s="16"/>
      <c r="R26" s="16"/>
      <c r="S26" s="16"/>
      <c r="T26" s="16"/>
      <c r="U26" s="16"/>
    </row>
    <row r="27" spans="1:21" ht="30" customHeight="1" thickBot="1">
      <c r="A27" s="22" t="s">
        <v>4</v>
      </c>
      <c r="B27" s="23" t="s">
        <v>4</v>
      </c>
      <c r="C27" s="23" t="s">
        <v>4</v>
      </c>
      <c r="D27" s="13" t="s">
        <v>18</v>
      </c>
      <c r="E27" s="14">
        <f t="shared" si="0"/>
        <v>0.65</v>
      </c>
      <c r="F27" s="14">
        <v>1</v>
      </c>
      <c r="G27" s="24" t="s">
        <v>4</v>
      </c>
      <c r="H27" s="16"/>
      <c r="I27" s="16"/>
      <c r="J27" s="16"/>
      <c r="K27" s="16"/>
      <c r="L27" s="16"/>
      <c r="M27" s="16"/>
      <c r="N27" s="16"/>
      <c r="O27" s="16"/>
      <c r="P27" s="16"/>
      <c r="Q27" s="16"/>
      <c r="R27" s="16"/>
      <c r="S27" s="16"/>
      <c r="T27" s="16"/>
      <c r="U27" s="16"/>
    </row>
    <row r="28" spans="1:21" ht="30" customHeight="1" thickBot="1">
      <c r="A28" s="22" t="s">
        <v>4</v>
      </c>
      <c r="B28" s="23" t="s">
        <v>4</v>
      </c>
      <c r="C28" s="23" t="s">
        <v>4</v>
      </c>
      <c r="D28" s="13" t="s">
        <v>306</v>
      </c>
      <c r="E28" s="14">
        <f t="shared" si="0"/>
        <v>6.5000000000000002E-2</v>
      </c>
      <c r="F28" s="14">
        <v>0.1</v>
      </c>
      <c r="G28" s="24" t="s">
        <v>4</v>
      </c>
      <c r="H28" s="16"/>
      <c r="I28" s="16"/>
      <c r="J28" s="16"/>
      <c r="K28" s="16"/>
      <c r="L28" s="16"/>
      <c r="M28" s="16"/>
      <c r="N28" s="16"/>
      <c r="O28" s="16"/>
      <c r="P28" s="16"/>
      <c r="Q28" s="16"/>
      <c r="R28" s="16"/>
      <c r="S28" s="16"/>
      <c r="T28" s="16"/>
      <c r="U28" s="16"/>
    </row>
    <row r="29" spans="1:21" ht="30" customHeight="1" thickBot="1">
      <c r="A29" s="22" t="s">
        <v>4</v>
      </c>
      <c r="B29" s="23" t="s">
        <v>4</v>
      </c>
      <c r="C29" s="23" t="s">
        <v>200</v>
      </c>
      <c r="D29" s="13" t="s">
        <v>307</v>
      </c>
      <c r="E29" s="14">
        <f t="shared" si="0"/>
        <v>19.5</v>
      </c>
      <c r="F29" s="14">
        <v>30</v>
      </c>
      <c r="G29" s="24" t="s">
        <v>12</v>
      </c>
      <c r="H29" s="16"/>
      <c r="I29" s="16"/>
      <c r="J29" s="16"/>
      <c r="K29" s="16"/>
      <c r="L29" s="16"/>
      <c r="M29" s="16"/>
      <c r="N29" s="16"/>
      <c r="O29" s="16"/>
      <c r="P29" s="16"/>
      <c r="Q29" s="16"/>
      <c r="R29" s="16"/>
      <c r="S29" s="16"/>
      <c r="T29" s="16"/>
      <c r="U29" s="16"/>
    </row>
    <row r="30" spans="1:21" ht="30" customHeight="1" thickBot="1">
      <c r="A30" s="22" t="s">
        <v>4</v>
      </c>
      <c r="B30" s="23" t="s">
        <v>4</v>
      </c>
      <c r="C30" s="23" t="s">
        <v>4</v>
      </c>
      <c r="D30" s="13" t="s">
        <v>304</v>
      </c>
      <c r="E30" s="14">
        <f t="shared" si="0"/>
        <v>0.45499999999999996</v>
      </c>
      <c r="F30" s="14">
        <v>0.7</v>
      </c>
      <c r="G30" s="24" t="s">
        <v>4</v>
      </c>
      <c r="H30" s="16"/>
      <c r="I30" s="16"/>
      <c r="J30" s="16"/>
      <c r="K30" s="16"/>
      <c r="L30" s="16"/>
      <c r="M30" s="16"/>
      <c r="N30" s="16"/>
      <c r="O30" s="16"/>
      <c r="P30" s="16"/>
      <c r="Q30" s="16"/>
      <c r="R30" s="16"/>
      <c r="S30" s="16"/>
      <c r="T30" s="16"/>
      <c r="U30" s="16"/>
    </row>
    <row r="31" spans="1:21" ht="30" customHeight="1" thickBot="1">
      <c r="A31" s="22" t="s">
        <v>4</v>
      </c>
      <c r="B31" s="23" t="s">
        <v>4</v>
      </c>
      <c r="C31" s="23" t="s">
        <v>4</v>
      </c>
      <c r="D31" s="13" t="s">
        <v>300</v>
      </c>
      <c r="E31" s="14">
        <f t="shared" si="0"/>
        <v>0.26</v>
      </c>
      <c r="F31" s="14">
        <v>0.4</v>
      </c>
      <c r="G31" s="24" t="s">
        <v>4</v>
      </c>
      <c r="H31" s="16"/>
      <c r="I31" s="16"/>
      <c r="J31" s="16"/>
      <c r="K31" s="16"/>
      <c r="L31" s="16"/>
      <c r="M31" s="16"/>
      <c r="N31" s="16"/>
      <c r="O31" s="16"/>
      <c r="P31" s="16"/>
      <c r="Q31" s="16"/>
      <c r="R31" s="16"/>
      <c r="S31" s="16"/>
      <c r="T31" s="16"/>
      <c r="U31" s="16"/>
    </row>
    <row r="32" spans="1:21" ht="30" customHeight="1" thickBot="1">
      <c r="A32" s="22" t="s">
        <v>4</v>
      </c>
      <c r="B32" s="23" t="s">
        <v>4</v>
      </c>
      <c r="C32" s="23" t="s">
        <v>4</v>
      </c>
      <c r="D32" s="13" t="s">
        <v>18</v>
      </c>
      <c r="E32" s="14">
        <f t="shared" si="0"/>
        <v>0.26</v>
      </c>
      <c r="F32" s="14">
        <v>0.4</v>
      </c>
      <c r="G32" s="24" t="s">
        <v>4</v>
      </c>
      <c r="H32" s="16"/>
      <c r="I32" s="16"/>
      <c r="J32" s="16"/>
      <c r="K32" s="16"/>
      <c r="L32" s="16"/>
      <c r="M32" s="16"/>
      <c r="N32" s="16"/>
      <c r="O32" s="16"/>
      <c r="P32" s="16"/>
      <c r="Q32" s="16"/>
      <c r="R32" s="16"/>
      <c r="S32" s="16"/>
      <c r="T32" s="16"/>
      <c r="U32" s="16"/>
    </row>
    <row r="33" spans="1:21" ht="30" customHeight="1" thickBot="1">
      <c r="A33" s="22"/>
      <c r="B33" s="23"/>
      <c r="C33" s="12" t="s">
        <v>391</v>
      </c>
      <c r="D33" s="13" t="s">
        <v>247</v>
      </c>
      <c r="E33" s="14"/>
      <c r="F33" s="14">
        <v>20</v>
      </c>
      <c r="G33" s="17"/>
      <c r="H33" s="16"/>
      <c r="I33" s="16"/>
      <c r="J33" s="16"/>
      <c r="K33" s="16"/>
      <c r="L33" s="16"/>
      <c r="M33" s="16"/>
      <c r="N33" s="16"/>
      <c r="O33" s="16"/>
      <c r="P33" s="16"/>
      <c r="Q33" s="16"/>
      <c r="R33" s="16"/>
      <c r="S33" s="16"/>
      <c r="T33" s="16"/>
      <c r="U33" s="16"/>
    </row>
    <row r="34" spans="1:21" ht="30" customHeight="1" thickBot="1">
      <c r="A34" s="22" t="s">
        <v>4</v>
      </c>
      <c r="B34" s="23" t="s">
        <v>4</v>
      </c>
      <c r="C34" s="12" t="s">
        <v>392</v>
      </c>
      <c r="D34" s="13" t="s">
        <v>394</v>
      </c>
      <c r="E34" s="14">
        <v>13</v>
      </c>
      <c r="F34" s="14"/>
      <c r="G34" s="17" t="s">
        <v>13</v>
      </c>
      <c r="H34" s="16"/>
      <c r="I34" s="16"/>
      <c r="J34" s="16"/>
      <c r="K34" s="16"/>
      <c r="L34" s="16"/>
      <c r="M34" s="16"/>
      <c r="N34" s="16"/>
      <c r="O34" s="16"/>
      <c r="P34" s="16"/>
      <c r="Q34" s="16"/>
      <c r="R34" s="16"/>
      <c r="S34" s="16"/>
      <c r="T34" s="16"/>
      <c r="U34" s="16"/>
    </row>
    <row r="35" spans="1:21" ht="30" customHeight="1" thickBot="1">
      <c r="A35" s="22" t="s">
        <v>4</v>
      </c>
      <c r="B35" s="23" t="s">
        <v>8</v>
      </c>
      <c r="C35" s="12" t="s">
        <v>19</v>
      </c>
      <c r="D35" s="13" t="s">
        <v>19</v>
      </c>
      <c r="E35" s="14">
        <v>180</v>
      </c>
      <c r="F35" s="14">
        <v>100</v>
      </c>
      <c r="G35" s="17"/>
      <c r="H35" s="16"/>
      <c r="I35" s="16"/>
      <c r="J35" s="16"/>
      <c r="K35" s="16"/>
      <c r="L35" s="16"/>
      <c r="M35" s="16"/>
      <c r="N35" s="16"/>
      <c r="O35" s="16"/>
      <c r="P35" s="16"/>
      <c r="Q35" s="16"/>
      <c r="R35" s="16"/>
      <c r="S35" s="16"/>
      <c r="T35" s="16"/>
      <c r="U35" s="16"/>
    </row>
    <row r="36" spans="1:21" ht="30" customHeight="1" thickBot="1">
      <c r="A36" s="22" t="s">
        <v>4</v>
      </c>
      <c r="B36" s="23" t="s">
        <v>4</v>
      </c>
      <c r="C36" s="12" t="s">
        <v>14</v>
      </c>
      <c r="D36" s="13" t="s">
        <v>14</v>
      </c>
      <c r="E36" s="14">
        <f t="shared" si="0"/>
        <v>32.5</v>
      </c>
      <c r="F36" s="14">
        <v>50</v>
      </c>
      <c r="G36" s="17"/>
      <c r="H36" s="16"/>
      <c r="I36" s="16"/>
      <c r="J36" s="16"/>
      <c r="K36" s="16"/>
      <c r="L36" s="16"/>
      <c r="M36" s="16"/>
      <c r="N36" s="16"/>
      <c r="O36" s="16"/>
      <c r="P36" s="16"/>
      <c r="Q36" s="16"/>
      <c r="R36" s="16"/>
      <c r="S36" s="16"/>
      <c r="T36" s="16"/>
      <c r="U36" s="16"/>
    </row>
    <row r="37" spans="1:21" ht="30" customHeight="1" thickBot="1">
      <c r="A37" s="22" t="s">
        <v>20</v>
      </c>
      <c r="B37" s="23" t="s">
        <v>6</v>
      </c>
      <c r="C37" s="23" t="s">
        <v>169</v>
      </c>
      <c r="D37" s="13" t="s">
        <v>291</v>
      </c>
      <c r="E37" s="14">
        <f t="shared" si="0"/>
        <v>10.4</v>
      </c>
      <c r="F37" s="14">
        <v>16</v>
      </c>
      <c r="G37" s="24" t="s">
        <v>21</v>
      </c>
      <c r="H37" s="16"/>
      <c r="I37" s="16"/>
      <c r="J37" s="16"/>
      <c r="K37" s="16"/>
      <c r="L37" s="16"/>
      <c r="M37" s="16"/>
      <c r="N37" s="16"/>
      <c r="O37" s="16"/>
      <c r="P37" s="16"/>
      <c r="Q37" s="16"/>
      <c r="R37" s="16"/>
      <c r="S37" s="16"/>
      <c r="T37" s="16"/>
      <c r="U37" s="16"/>
    </row>
    <row r="38" spans="1:21" ht="30" customHeight="1" thickBot="1">
      <c r="A38" s="22" t="s">
        <v>4</v>
      </c>
      <c r="B38" s="23" t="s">
        <v>4</v>
      </c>
      <c r="C38" s="23" t="s">
        <v>4</v>
      </c>
      <c r="D38" s="13" t="s">
        <v>308</v>
      </c>
      <c r="E38" s="14">
        <f t="shared" si="0"/>
        <v>6.5</v>
      </c>
      <c r="F38" s="14">
        <v>10</v>
      </c>
      <c r="G38" s="24" t="s">
        <v>4</v>
      </c>
      <c r="H38" s="16"/>
      <c r="I38" s="16"/>
      <c r="J38" s="16"/>
      <c r="K38" s="16"/>
      <c r="L38" s="16"/>
      <c r="M38" s="16"/>
      <c r="N38" s="16"/>
      <c r="O38" s="16"/>
      <c r="P38" s="16"/>
      <c r="Q38" s="16"/>
      <c r="R38" s="16"/>
      <c r="S38" s="16"/>
      <c r="T38" s="16"/>
      <c r="U38" s="16"/>
    </row>
    <row r="39" spans="1:21" ht="30" customHeight="1" thickBot="1">
      <c r="A39" s="22" t="s">
        <v>4</v>
      </c>
      <c r="B39" s="23" t="s">
        <v>4</v>
      </c>
      <c r="C39" s="23" t="s">
        <v>4</v>
      </c>
      <c r="D39" s="13" t="s">
        <v>300</v>
      </c>
      <c r="E39" s="14">
        <f t="shared" si="0"/>
        <v>0.32500000000000001</v>
      </c>
      <c r="F39" s="14">
        <v>0.5</v>
      </c>
      <c r="G39" s="24" t="s">
        <v>4</v>
      </c>
      <c r="H39" s="16"/>
      <c r="I39" s="16"/>
      <c r="J39" s="16"/>
      <c r="K39" s="16"/>
      <c r="L39" s="16"/>
      <c r="M39" s="16"/>
      <c r="N39" s="16"/>
      <c r="O39" s="16"/>
      <c r="P39" s="16"/>
      <c r="Q39" s="16"/>
      <c r="R39" s="16"/>
      <c r="S39" s="16"/>
      <c r="T39" s="16"/>
      <c r="U39" s="16"/>
    </row>
    <row r="40" spans="1:21" ht="30" customHeight="1" thickBot="1">
      <c r="A40" s="22" t="s">
        <v>4</v>
      </c>
      <c r="B40" s="23" t="s">
        <v>4</v>
      </c>
      <c r="C40" s="23" t="s">
        <v>4</v>
      </c>
      <c r="D40" s="13" t="s">
        <v>18</v>
      </c>
      <c r="E40" s="14">
        <f t="shared" si="0"/>
        <v>0.32500000000000001</v>
      </c>
      <c r="F40" s="14">
        <v>0.5</v>
      </c>
      <c r="G40" s="24" t="s">
        <v>4</v>
      </c>
      <c r="H40" s="16"/>
      <c r="I40" s="16"/>
      <c r="J40" s="16"/>
      <c r="K40" s="16"/>
      <c r="L40" s="16"/>
      <c r="M40" s="16"/>
      <c r="N40" s="16"/>
      <c r="O40" s="16"/>
      <c r="P40" s="16"/>
      <c r="Q40" s="16"/>
      <c r="R40" s="16"/>
      <c r="S40" s="16"/>
      <c r="T40" s="16"/>
      <c r="U40" s="16"/>
    </row>
    <row r="41" spans="1:21" ht="30" customHeight="1" thickBot="1">
      <c r="A41" s="22" t="s">
        <v>4</v>
      </c>
      <c r="B41" s="23" t="s">
        <v>4</v>
      </c>
      <c r="C41" s="23" t="s">
        <v>4</v>
      </c>
      <c r="D41" s="13" t="s">
        <v>15</v>
      </c>
      <c r="E41" s="14">
        <f t="shared" si="0"/>
        <v>6.5000000000000002E-2</v>
      </c>
      <c r="F41" s="14">
        <v>0.1</v>
      </c>
      <c r="G41" s="24" t="s">
        <v>4</v>
      </c>
      <c r="H41" s="16"/>
      <c r="I41" s="16"/>
      <c r="J41" s="16"/>
      <c r="K41" s="16"/>
      <c r="L41" s="16"/>
      <c r="M41" s="16"/>
      <c r="N41" s="16"/>
      <c r="O41" s="16"/>
      <c r="P41" s="16"/>
      <c r="Q41" s="16"/>
      <c r="R41" s="16"/>
      <c r="S41" s="16"/>
      <c r="T41" s="16"/>
      <c r="U41" s="16"/>
    </row>
    <row r="42" spans="1:21" ht="30" customHeight="1" thickBot="1">
      <c r="A42" s="22" t="s">
        <v>4</v>
      </c>
      <c r="B42" s="23" t="s">
        <v>7</v>
      </c>
      <c r="C42" s="23" t="s">
        <v>201</v>
      </c>
      <c r="D42" s="13" t="s">
        <v>291</v>
      </c>
      <c r="E42" s="14">
        <f t="shared" si="0"/>
        <v>32.5</v>
      </c>
      <c r="F42" s="14">
        <v>50</v>
      </c>
      <c r="G42" s="24" t="s">
        <v>22</v>
      </c>
      <c r="H42" s="16"/>
      <c r="I42" s="16"/>
      <c r="J42" s="16"/>
      <c r="K42" s="16"/>
      <c r="L42" s="16"/>
      <c r="M42" s="16"/>
      <c r="N42" s="16"/>
      <c r="O42" s="16"/>
      <c r="P42" s="16"/>
      <c r="Q42" s="16"/>
      <c r="R42" s="16"/>
      <c r="S42" s="16"/>
      <c r="T42" s="16"/>
      <c r="U42" s="16"/>
    </row>
    <row r="43" spans="1:21" ht="30" customHeight="1" thickBot="1">
      <c r="A43" s="22" t="s">
        <v>4</v>
      </c>
      <c r="B43" s="23" t="s">
        <v>4</v>
      </c>
      <c r="C43" s="23" t="s">
        <v>4</v>
      </c>
      <c r="D43" s="13" t="s">
        <v>25</v>
      </c>
      <c r="E43" s="14">
        <f t="shared" si="0"/>
        <v>26</v>
      </c>
      <c r="F43" s="14">
        <v>40</v>
      </c>
      <c r="G43" s="24" t="s">
        <v>4</v>
      </c>
      <c r="H43" s="16"/>
      <c r="I43" s="16"/>
      <c r="J43" s="16"/>
      <c r="K43" s="16"/>
      <c r="L43" s="16"/>
      <c r="M43" s="16"/>
      <c r="N43" s="16"/>
      <c r="O43" s="16"/>
      <c r="P43" s="16"/>
      <c r="Q43" s="16"/>
      <c r="R43" s="16"/>
      <c r="S43" s="16"/>
      <c r="T43" s="16"/>
      <c r="U43" s="16"/>
    </row>
    <row r="44" spans="1:21" ht="30" customHeight="1" thickBot="1">
      <c r="A44" s="22" t="s">
        <v>4</v>
      </c>
      <c r="B44" s="23" t="s">
        <v>4</v>
      </c>
      <c r="C44" s="23" t="s">
        <v>4</v>
      </c>
      <c r="D44" s="13" t="s">
        <v>309</v>
      </c>
      <c r="E44" s="14">
        <f t="shared" si="0"/>
        <v>6.5</v>
      </c>
      <c r="F44" s="14">
        <v>10</v>
      </c>
      <c r="G44" s="24" t="s">
        <v>4</v>
      </c>
      <c r="H44" s="16"/>
      <c r="I44" s="16"/>
      <c r="J44" s="16"/>
      <c r="K44" s="16"/>
      <c r="L44" s="16"/>
      <c r="M44" s="16"/>
      <c r="N44" s="16"/>
      <c r="O44" s="16"/>
      <c r="P44" s="16"/>
      <c r="Q44" s="16"/>
      <c r="R44" s="16"/>
      <c r="S44" s="16"/>
      <c r="T44" s="16"/>
      <c r="U44" s="16"/>
    </row>
    <row r="45" spans="1:21" ht="30" customHeight="1" thickBot="1">
      <c r="A45" s="22" t="s">
        <v>4</v>
      </c>
      <c r="B45" s="23" t="s">
        <v>4</v>
      </c>
      <c r="C45" s="23" t="s">
        <v>4</v>
      </c>
      <c r="D45" s="13" t="s">
        <v>310</v>
      </c>
      <c r="E45" s="14">
        <f t="shared" si="0"/>
        <v>6.5</v>
      </c>
      <c r="F45" s="14">
        <v>10</v>
      </c>
      <c r="G45" s="24" t="s">
        <v>4</v>
      </c>
      <c r="H45" s="16"/>
      <c r="I45" s="16"/>
      <c r="J45" s="16"/>
      <c r="K45" s="16"/>
      <c r="L45" s="16"/>
      <c r="M45" s="16"/>
      <c r="N45" s="16"/>
      <c r="O45" s="16"/>
      <c r="P45" s="16"/>
      <c r="Q45" s="16"/>
      <c r="R45" s="16"/>
      <c r="S45" s="16"/>
      <c r="T45" s="16"/>
      <c r="U45" s="16"/>
    </row>
    <row r="46" spans="1:21" ht="30" customHeight="1" thickBot="1">
      <c r="A46" s="22" t="s">
        <v>4</v>
      </c>
      <c r="B46" s="23" t="s">
        <v>4</v>
      </c>
      <c r="C46" s="23" t="s">
        <v>4</v>
      </c>
      <c r="D46" s="13" t="s">
        <v>302</v>
      </c>
      <c r="E46" s="14">
        <f t="shared" si="0"/>
        <v>6.5</v>
      </c>
      <c r="F46" s="14">
        <v>10</v>
      </c>
      <c r="G46" s="24" t="s">
        <v>4</v>
      </c>
      <c r="H46" s="16"/>
      <c r="I46" s="16"/>
      <c r="J46" s="16"/>
      <c r="K46" s="16"/>
      <c r="L46" s="16"/>
      <c r="M46" s="16"/>
      <c r="N46" s="16"/>
      <c r="O46" s="16"/>
      <c r="P46" s="16"/>
      <c r="Q46" s="16"/>
      <c r="R46" s="16"/>
      <c r="S46" s="16"/>
      <c r="T46" s="16"/>
      <c r="U46" s="16"/>
    </row>
    <row r="47" spans="1:21" ht="30" customHeight="1" thickBot="1">
      <c r="A47" s="22" t="s">
        <v>4</v>
      </c>
      <c r="B47" s="23" t="s">
        <v>4</v>
      </c>
      <c r="C47" s="23" t="s">
        <v>4</v>
      </c>
      <c r="D47" s="13" t="s">
        <v>304</v>
      </c>
      <c r="E47" s="14">
        <f t="shared" si="0"/>
        <v>1.9500000000000002</v>
      </c>
      <c r="F47" s="14">
        <v>3</v>
      </c>
      <c r="G47" s="24" t="s">
        <v>4</v>
      </c>
      <c r="H47" s="16"/>
      <c r="I47" s="16"/>
      <c r="J47" s="16"/>
      <c r="K47" s="16"/>
      <c r="L47" s="16"/>
      <c r="M47" s="16"/>
      <c r="N47" s="16"/>
      <c r="O47" s="16"/>
      <c r="P47" s="16"/>
      <c r="Q47" s="16"/>
      <c r="R47" s="16"/>
      <c r="S47" s="16"/>
      <c r="T47" s="16"/>
      <c r="U47" s="16"/>
    </row>
    <row r="48" spans="1:21" ht="30" customHeight="1" thickBot="1">
      <c r="A48" s="22" t="s">
        <v>4</v>
      </c>
      <c r="B48" s="23" t="s">
        <v>4</v>
      </c>
      <c r="C48" s="23" t="s">
        <v>4</v>
      </c>
      <c r="D48" s="13" t="s">
        <v>16</v>
      </c>
      <c r="E48" s="14">
        <f t="shared" si="0"/>
        <v>1.9500000000000002</v>
      </c>
      <c r="F48" s="14">
        <v>3</v>
      </c>
      <c r="G48" s="24" t="s">
        <v>4</v>
      </c>
      <c r="H48" s="16"/>
      <c r="I48" s="16"/>
      <c r="J48" s="16"/>
      <c r="K48" s="16"/>
      <c r="L48" s="16"/>
      <c r="M48" s="16"/>
      <c r="N48" s="16"/>
      <c r="O48" s="16"/>
      <c r="P48" s="16"/>
      <c r="Q48" s="16"/>
      <c r="R48" s="16"/>
      <c r="S48" s="16"/>
      <c r="T48" s="16"/>
      <c r="U48" s="16"/>
    </row>
    <row r="49" spans="1:21" ht="30" customHeight="1" thickBot="1">
      <c r="A49" s="22" t="s">
        <v>4</v>
      </c>
      <c r="B49" s="23" t="s">
        <v>4</v>
      </c>
      <c r="C49" s="23" t="s">
        <v>4</v>
      </c>
      <c r="D49" s="13" t="s">
        <v>300</v>
      </c>
      <c r="E49" s="14">
        <f t="shared" si="0"/>
        <v>0.65</v>
      </c>
      <c r="F49" s="14">
        <v>1</v>
      </c>
      <c r="G49" s="24" t="s">
        <v>4</v>
      </c>
      <c r="H49" s="16"/>
      <c r="I49" s="16"/>
      <c r="J49" s="16"/>
      <c r="K49" s="16"/>
      <c r="L49" s="16"/>
      <c r="M49" s="16"/>
      <c r="N49" s="16"/>
      <c r="O49" s="16"/>
      <c r="P49" s="16"/>
      <c r="Q49" s="16"/>
      <c r="R49" s="16"/>
      <c r="S49" s="16"/>
      <c r="T49" s="16"/>
      <c r="U49" s="16"/>
    </row>
    <row r="50" spans="1:21" ht="30" customHeight="1" thickBot="1">
      <c r="A50" s="22" t="s">
        <v>4</v>
      </c>
      <c r="B50" s="23" t="s">
        <v>4</v>
      </c>
      <c r="C50" s="23" t="s">
        <v>4</v>
      </c>
      <c r="D50" s="13" t="s">
        <v>305</v>
      </c>
      <c r="E50" s="14">
        <f t="shared" si="0"/>
        <v>0.65</v>
      </c>
      <c r="F50" s="14">
        <v>1</v>
      </c>
      <c r="G50" s="24" t="s">
        <v>4</v>
      </c>
      <c r="H50" s="16"/>
      <c r="I50" s="16"/>
      <c r="J50" s="16"/>
      <c r="K50" s="16"/>
      <c r="L50" s="16"/>
      <c r="M50" s="16"/>
      <c r="N50" s="16"/>
      <c r="O50" s="16"/>
      <c r="P50" s="16"/>
      <c r="Q50" s="16"/>
      <c r="R50" s="16"/>
      <c r="S50" s="16"/>
      <c r="T50" s="16"/>
      <c r="U50" s="16"/>
    </row>
    <row r="51" spans="1:21" ht="30" customHeight="1" thickBot="1">
      <c r="A51" s="22" t="s">
        <v>4</v>
      </c>
      <c r="B51" s="23" t="s">
        <v>4</v>
      </c>
      <c r="C51" s="23" t="s">
        <v>4</v>
      </c>
      <c r="D51" s="13" t="s">
        <v>18</v>
      </c>
      <c r="E51" s="14">
        <f t="shared" si="0"/>
        <v>0.65</v>
      </c>
      <c r="F51" s="14">
        <v>1</v>
      </c>
      <c r="G51" s="24" t="s">
        <v>4</v>
      </c>
      <c r="H51" s="16"/>
      <c r="I51" s="16"/>
      <c r="J51" s="16"/>
      <c r="K51" s="16"/>
      <c r="L51" s="16"/>
      <c r="M51" s="16"/>
      <c r="N51" s="16"/>
      <c r="O51" s="16"/>
      <c r="P51" s="16"/>
      <c r="Q51" s="16"/>
      <c r="R51" s="16"/>
      <c r="S51" s="16"/>
      <c r="T51" s="16"/>
      <c r="U51" s="16"/>
    </row>
    <row r="52" spans="1:21" ht="30" customHeight="1" thickBot="1">
      <c r="A52" s="22" t="s">
        <v>4</v>
      </c>
      <c r="B52" s="23" t="s">
        <v>4</v>
      </c>
      <c r="C52" s="23" t="s">
        <v>4</v>
      </c>
      <c r="D52" s="13" t="s">
        <v>293</v>
      </c>
      <c r="E52" s="14">
        <f t="shared" si="0"/>
        <v>0.65</v>
      </c>
      <c r="F52" s="14">
        <v>1</v>
      </c>
      <c r="G52" s="24" t="s">
        <v>4</v>
      </c>
      <c r="H52" s="16"/>
      <c r="I52" s="16"/>
      <c r="J52" s="16"/>
      <c r="K52" s="16"/>
      <c r="L52" s="16"/>
      <c r="M52" s="16"/>
      <c r="N52" s="16"/>
      <c r="O52" s="16"/>
      <c r="P52" s="16"/>
      <c r="Q52" s="16"/>
      <c r="R52" s="16"/>
      <c r="S52" s="16"/>
      <c r="T52" s="16"/>
      <c r="U52" s="16"/>
    </row>
    <row r="53" spans="1:21" ht="30" customHeight="1" thickBot="1">
      <c r="A53" s="22" t="s">
        <v>4</v>
      </c>
      <c r="B53" s="23" t="s">
        <v>4</v>
      </c>
      <c r="C53" s="23" t="s">
        <v>4</v>
      </c>
      <c r="D53" s="13" t="s">
        <v>15</v>
      </c>
      <c r="E53" s="14">
        <f t="shared" si="0"/>
        <v>6.5000000000000002E-2</v>
      </c>
      <c r="F53" s="14">
        <v>0.1</v>
      </c>
      <c r="G53" s="24" t="s">
        <v>4</v>
      </c>
      <c r="H53" s="16"/>
      <c r="I53" s="16"/>
      <c r="J53" s="16"/>
      <c r="K53" s="16"/>
      <c r="L53" s="16"/>
      <c r="M53" s="16"/>
      <c r="N53" s="16"/>
      <c r="O53" s="16"/>
      <c r="P53" s="16"/>
      <c r="Q53" s="16"/>
      <c r="R53" s="16"/>
      <c r="S53" s="16"/>
      <c r="T53" s="16"/>
      <c r="U53" s="16"/>
    </row>
    <row r="54" spans="1:21" ht="30" customHeight="1" thickBot="1">
      <c r="A54" s="22" t="s">
        <v>4</v>
      </c>
      <c r="B54" s="23" t="s">
        <v>4</v>
      </c>
      <c r="C54" s="23" t="s">
        <v>170</v>
      </c>
      <c r="D54" s="13" t="s">
        <v>311</v>
      </c>
      <c r="E54" s="14">
        <f t="shared" si="0"/>
        <v>22.75</v>
      </c>
      <c r="F54" s="14">
        <v>35</v>
      </c>
      <c r="G54" s="24" t="s">
        <v>23</v>
      </c>
      <c r="H54" s="16"/>
      <c r="I54" s="16"/>
      <c r="J54" s="16"/>
      <c r="K54" s="16"/>
      <c r="L54" s="16"/>
      <c r="M54" s="16"/>
      <c r="N54" s="16"/>
      <c r="O54" s="16"/>
      <c r="P54" s="16"/>
      <c r="Q54" s="16"/>
      <c r="R54" s="16"/>
      <c r="S54" s="16"/>
      <c r="T54" s="16"/>
      <c r="U54" s="16"/>
    </row>
    <row r="55" spans="1:21" ht="30" customHeight="1" thickBot="1">
      <c r="A55" s="22" t="s">
        <v>4</v>
      </c>
      <c r="B55" s="23" t="s">
        <v>4</v>
      </c>
      <c r="C55" s="23" t="s">
        <v>4</v>
      </c>
      <c r="D55" s="13" t="s">
        <v>297</v>
      </c>
      <c r="E55" s="14">
        <f t="shared" si="0"/>
        <v>1.3</v>
      </c>
      <c r="F55" s="14">
        <v>2</v>
      </c>
      <c r="G55" s="24" t="s">
        <v>4</v>
      </c>
      <c r="H55" s="16"/>
      <c r="I55" s="16"/>
      <c r="J55" s="16"/>
      <c r="K55" s="16"/>
      <c r="L55" s="16"/>
      <c r="M55" s="16"/>
      <c r="N55" s="16"/>
      <c r="O55" s="16"/>
      <c r="P55" s="16"/>
      <c r="Q55" s="16"/>
      <c r="R55" s="16"/>
      <c r="S55" s="16"/>
      <c r="T55" s="16"/>
      <c r="U55" s="16"/>
    </row>
    <row r="56" spans="1:21" ht="30" customHeight="1" thickBot="1">
      <c r="A56" s="22" t="s">
        <v>4</v>
      </c>
      <c r="B56" s="23" t="s">
        <v>4</v>
      </c>
      <c r="C56" s="23" t="s">
        <v>4</v>
      </c>
      <c r="D56" s="13" t="s">
        <v>296</v>
      </c>
      <c r="E56" s="14">
        <f t="shared" si="0"/>
        <v>1.3</v>
      </c>
      <c r="F56" s="14">
        <v>2</v>
      </c>
      <c r="G56" s="24" t="s">
        <v>4</v>
      </c>
      <c r="H56" s="16"/>
      <c r="I56" s="16"/>
      <c r="J56" s="16"/>
      <c r="K56" s="16"/>
      <c r="L56" s="16"/>
      <c r="M56" s="16"/>
      <c r="N56" s="16"/>
      <c r="O56" s="16"/>
      <c r="P56" s="16"/>
      <c r="Q56" s="16"/>
      <c r="R56" s="16"/>
      <c r="S56" s="16"/>
      <c r="T56" s="16"/>
      <c r="U56" s="16"/>
    </row>
    <row r="57" spans="1:21" ht="30" customHeight="1" thickBot="1">
      <c r="A57" s="22" t="s">
        <v>4</v>
      </c>
      <c r="B57" s="23" t="s">
        <v>4</v>
      </c>
      <c r="C57" s="23" t="s">
        <v>4</v>
      </c>
      <c r="D57" s="13" t="s">
        <v>300</v>
      </c>
      <c r="E57" s="14">
        <f t="shared" si="0"/>
        <v>0.65</v>
      </c>
      <c r="F57" s="14">
        <v>1</v>
      </c>
      <c r="G57" s="24" t="s">
        <v>4</v>
      </c>
      <c r="H57" s="16"/>
      <c r="I57" s="16"/>
      <c r="J57" s="16"/>
      <c r="K57" s="16"/>
      <c r="L57" s="16"/>
      <c r="M57" s="16"/>
      <c r="N57" s="16"/>
      <c r="O57" s="16"/>
      <c r="P57" s="16"/>
      <c r="Q57" s="16"/>
      <c r="R57" s="16"/>
      <c r="S57" s="16"/>
      <c r="T57" s="16"/>
      <c r="U57" s="16"/>
    </row>
    <row r="58" spans="1:21" ht="30" customHeight="1" thickBot="1">
      <c r="A58" s="22" t="s">
        <v>4</v>
      </c>
      <c r="B58" s="23" t="s">
        <v>4</v>
      </c>
      <c r="C58" s="23" t="s">
        <v>4</v>
      </c>
      <c r="D58" s="13" t="s">
        <v>298</v>
      </c>
      <c r="E58" s="14">
        <f t="shared" si="0"/>
        <v>0.32500000000000001</v>
      </c>
      <c r="F58" s="14">
        <v>0.5</v>
      </c>
      <c r="G58" s="24" t="s">
        <v>4</v>
      </c>
      <c r="H58" s="16"/>
      <c r="I58" s="16"/>
      <c r="J58" s="16"/>
      <c r="K58" s="16"/>
      <c r="L58" s="16"/>
      <c r="M58" s="16"/>
      <c r="N58" s="16"/>
      <c r="O58" s="16"/>
      <c r="P58" s="16"/>
      <c r="Q58" s="16"/>
      <c r="R58" s="16"/>
      <c r="S58" s="16"/>
      <c r="T58" s="16"/>
      <c r="U58" s="16"/>
    </row>
    <row r="59" spans="1:21" ht="30" customHeight="1" thickBot="1">
      <c r="A59" s="22" t="s">
        <v>4</v>
      </c>
      <c r="B59" s="23" t="s">
        <v>4</v>
      </c>
      <c r="C59" s="23" t="s">
        <v>4</v>
      </c>
      <c r="D59" s="13" t="s">
        <v>15</v>
      </c>
      <c r="E59" s="14">
        <f t="shared" si="0"/>
        <v>0.13</v>
      </c>
      <c r="F59" s="14">
        <v>0.2</v>
      </c>
      <c r="G59" s="24" t="s">
        <v>4</v>
      </c>
      <c r="H59" s="16"/>
      <c r="I59" s="16"/>
      <c r="J59" s="16"/>
      <c r="K59" s="16"/>
      <c r="L59" s="16"/>
      <c r="M59" s="16"/>
      <c r="N59" s="16"/>
      <c r="O59" s="16"/>
      <c r="P59" s="16"/>
      <c r="Q59" s="16"/>
      <c r="R59" s="16"/>
      <c r="S59" s="16"/>
      <c r="T59" s="16"/>
      <c r="U59" s="16"/>
    </row>
    <row r="60" spans="1:21" ht="30" customHeight="1" thickBot="1">
      <c r="A60" s="22" t="s">
        <v>4</v>
      </c>
      <c r="B60" s="23" t="s">
        <v>4</v>
      </c>
      <c r="C60" s="23" t="s">
        <v>249</v>
      </c>
      <c r="D60" s="13" t="s">
        <v>312</v>
      </c>
      <c r="E60" s="14">
        <f t="shared" si="0"/>
        <v>32.5</v>
      </c>
      <c r="F60" s="14">
        <v>50</v>
      </c>
      <c r="G60" s="24" t="s">
        <v>24</v>
      </c>
      <c r="H60" s="16"/>
      <c r="I60" s="16"/>
      <c r="J60" s="16"/>
      <c r="K60" s="16"/>
      <c r="L60" s="16"/>
      <c r="M60" s="16"/>
      <c r="N60" s="16"/>
      <c r="O60" s="16"/>
      <c r="P60" s="16"/>
      <c r="Q60" s="16"/>
      <c r="R60" s="16"/>
      <c r="S60" s="16"/>
      <c r="T60" s="16"/>
      <c r="U60" s="16"/>
    </row>
    <row r="61" spans="1:21" ht="30" customHeight="1" thickBot="1">
      <c r="A61" s="22" t="s">
        <v>4</v>
      </c>
      <c r="B61" s="23" t="s">
        <v>4</v>
      </c>
      <c r="C61" s="23" t="s">
        <v>4</v>
      </c>
      <c r="D61" s="13" t="s">
        <v>309</v>
      </c>
      <c r="E61" s="14">
        <f t="shared" si="0"/>
        <v>6.5</v>
      </c>
      <c r="F61" s="14">
        <v>10</v>
      </c>
      <c r="G61" s="24" t="s">
        <v>4</v>
      </c>
      <c r="H61" s="16"/>
      <c r="I61" s="16"/>
      <c r="J61" s="16"/>
      <c r="K61" s="16"/>
      <c r="L61" s="16"/>
      <c r="M61" s="16"/>
      <c r="N61" s="16"/>
      <c r="O61" s="16"/>
      <c r="P61" s="16"/>
      <c r="Q61" s="16"/>
      <c r="R61" s="16"/>
      <c r="S61" s="16"/>
      <c r="T61" s="16"/>
      <c r="U61" s="16"/>
    </row>
    <row r="62" spans="1:21" ht="30" customHeight="1" thickBot="1">
      <c r="A62" s="22" t="s">
        <v>4</v>
      </c>
      <c r="B62" s="23" t="s">
        <v>4</v>
      </c>
      <c r="C62" s="23" t="s">
        <v>4</v>
      </c>
      <c r="D62" s="13" t="s">
        <v>296</v>
      </c>
      <c r="E62" s="14">
        <f t="shared" si="0"/>
        <v>3.25</v>
      </c>
      <c r="F62" s="14">
        <v>5</v>
      </c>
      <c r="G62" s="24" t="s">
        <v>4</v>
      </c>
      <c r="H62" s="16"/>
      <c r="I62" s="16"/>
      <c r="J62" s="16"/>
      <c r="K62" s="16"/>
      <c r="L62" s="16"/>
      <c r="M62" s="16"/>
      <c r="N62" s="16"/>
      <c r="O62" s="16"/>
      <c r="P62" s="16"/>
      <c r="Q62" s="16"/>
      <c r="R62" s="16"/>
      <c r="S62" s="16"/>
      <c r="T62" s="16"/>
      <c r="U62" s="16"/>
    </row>
    <row r="63" spans="1:21" ht="30" customHeight="1" thickBot="1">
      <c r="A63" s="22" t="s">
        <v>4</v>
      </c>
      <c r="B63" s="23" t="s">
        <v>4</v>
      </c>
      <c r="C63" s="23" t="s">
        <v>4</v>
      </c>
      <c r="D63" s="13" t="s">
        <v>15</v>
      </c>
      <c r="E63" s="14">
        <f t="shared" si="0"/>
        <v>0.13</v>
      </c>
      <c r="F63" s="14">
        <v>0.2</v>
      </c>
      <c r="G63" s="24" t="s">
        <v>4</v>
      </c>
      <c r="H63" s="16"/>
      <c r="I63" s="16"/>
      <c r="J63" s="16"/>
      <c r="K63" s="16"/>
      <c r="L63" s="16"/>
      <c r="M63" s="16"/>
      <c r="N63" s="16"/>
      <c r="O63" s="16"/>
      <c r="P63" s="16"/>
      <c r="Q63" s="16"/>
      <c r="R63" s="16"/>
      <c r="S63" s="16"/>
      <c r="T63" s="16"/>
      <c r="U63" s="16"/>
    </row>
    <row r="64" spans="1:21" ht="30" customHeight="1" thickBot="1">
      <c r="A64" s="22"/>
      <c r="B64" s="23"/>
      <c r="C64" s="12" t="s">
        <v>395</v>
      </c>
      <c r="D64" s="13" t="s">
        <v>247</v>
      </c>
      <c r="E64" s="14"/>
      <c r="F64" s="14">
        <v>20</v>
      </c>
      <c r="G64" s="17"/>
      <c r="H64" s="16"/>
      <c r="I64" s="16"/>
      <c r="J64" s="16"/>
      <c r="K64" s="16"/>
      <c r="L64" s="16"/>
      <c r="M64" s="16"/>
      <c r="N64" s="16"/>
      <c r="O64" s="16"/>
      <c r="P64" s="16"/>
      <c r="Q64" s="16"/>
      <c r="R64" s="16"/>
      <c r="S64" s="16"/>
      <c r="T64" s="16"/>
      <c r="U64" s="16"/>
    </row>
    <row r="65" spans="1:21" ht="30" customHeight="1" thickBot="1">
      <c r="A65" s="22" t="s">
        <v>4</v>
      </c>
      <c r="B65" s="23" t="s">
        <v>4</v>
      </c>
      <c r="C65" s="12" t="s">
        <v>392</v>
      </c>
      <c r="D65" s="13" t="s">
        <v>396</v>
      </c>
      <c r="E65" s="14">
        <v>13</v>
      </c>
      <c r="F65" s="14"/>
      <c r="G65" s="17" t="s">
        <v>13</v>
      </c>
      <c r="H65" s="16"/>
      <c r="I65" s="16"/>
      <c r="J65" s="16"/>
      <c r="K65" s="16"/>
      <c r="L65" s="16"/>
      <c r="M65" s="16"/>
      <c r="N65" s="16"/>
      <c r="O65" s="16"/>
      <c r="P65" s="16"/>
      <c r="Q65" s="16"/>
      <c r="R65" s="16"/>
      <c r="S65" s="16"/>
      <c r="T65" s="16"/>
      <c r="U65" s="16"/>
    </row>
    <row r="66" spans="1:21" ht="30" customHeight="1" thickBot="1">
      <c r="A66" s="22" t="s">
        <v>4</v>
      </c>
      <c r="B66" s="23" t="s">
        <v>8</v>
      </c>
      <c r="C66" s="12" t="s">
        <v>19</v>
      </c>
      <c r="D66" s="13" t="s">
        <v>19</v>
      </c>
      <c r="E66" s="14">
        <v>180</v>
      </c>
      <c r="F66" s="14">
        <v>100</v>
      </c>
      <c r="G66" s="17"/>
      <c r="H66" s="16"/>
      <c r="I66" s="16"/>
      <c r="J66" s="16"/>
      <c r="K66" s="16"/>
      <c r="L66" s="16"/>
      <c r="M66" s="16"/>
      <c r="N66" s="16"/>
      <c r="O66" s="16"/>
      <c r="P66" s="16"/>
      <c r="Q66" s="16"/>
      <c r="R66" s="16"/>
      <c r="S66" s="16"/>
      <c r="T66" s="16"/>
      <c r="U66" s="16"/>
    </row>
    <row r="67" spans="1:21" ht="30" customHeight="1" thickBot="1">
      <c r="A67" s="22" t="s">
        <v>4</v>
      </c>
      <c r="B67" s="23" t="s">
        <v>4</v>
      </c>
      <c r="C67" s="12" t="s">
        <v>250</v>
      </c>
      <c r="D67" s="13" t="s">
        <v>250</v>
      </c>
      <c r="E67" s="14">
        <f t="shared" si="0"/>
        <v>13</v>
      </c>
      <c r="F67" s="14">
        <v>20</v>
      </c>
      <c r="G67" s="17" t="s">
        <v>13</v>
      </c>
      <c r="H67" s="16"/>
      <c r="I67" s="16"/>
      <c r="J67" s="16"/>
      <c r="K67" s="16"/>
      <c r="L67" s="16"/>
      <c r="M67" s="16"/>
      <c r="N67" s="16"/>
      <c r="O67" s="16"/>
      <c r="P67" s="16"/>
      <c r="Q67" s="16"/>
      <c r="R67" s="16"/>
      <c r="S67" s="16"/>
      <c r="T67" s="16"/>
      <c r="U67" s="16"/>
    </row>
  </sheetData>
  <mergeCells count="25">
    <mergeCell ref="A37:A67"/>
    <mergeCell ref="B37:B41"/>
    <mergeCell ref="C37:C41"/>
    <mergeCell ref="G37:G41"/>
    <mergeCell ref="B42:B65"/>
    <mergeCell ref="C42:C53"/>
    <mergeCell ref="G42:G53"/>
    <mergeCell ref="C54:C59"/>
    <mergeCell ref="G54:G59"/>
    <mergeCell ref="C60:C63"/>
    <mergeCell ref="G60:G63"/>
    <mergeCell ref="B66:B67"/>
    <mergeCell ref="A1:F3"/>
    <mergeCell ref="A6:A36"/>
    <mergeCell ref="B6:B9"/>
    <mergeCell ref="C6:C9"/>
    <mergeCell ref="G6:G9"/>
    <mergeCell ref="B10:B34"/>
    <mergeCell ref="C11:C17"/>
    <mergeCell ref="G11:G17"/>
    <mergeCell ref="C18:C28"/>
    <mergeCell ref="G18:G28"/>
    <mergeCell ref="C29:C32"/>
    <mergeCell ref="G29:G32"/>
    <mergeCell ref="B35:B36"/>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1" manualBreakCount="1">
    <brk id="36" max="6"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67"/>
  <sheetViews>
    <sheetView zoomScaleNormal="100" workbookViewId="0">
      <selection sqref="A1:F3"/>
    </sheetView>
  </sheetViews>
  <sheetFormatPr defaultColWidth="9" defaultRowHeight="16.5"/>
  <cols>
    <col min="1" max="2" width="10.625" style="1" customWidth="1"/>
    <col min="3" max="4" width="20.625" style="1" customWidth="1"/>
    <col min="5" max="6" width="10.625" style="11" customWidth="1"/>
    <col min="7" max="7" width="80.625" style="10" customWidth="1"/>
    <col min="8" max="16384" width="9" style="1"/>
  </cols>
  <sheetData>
    <row r="1" spans="1:21" ht="17.100000000000001" customHeight="1">
      <c r="A1" s="21" t="s">
        <v>166</v>
      </c>
      <c r="B1" s="21"/>
      <c r="C1" s="21"/>
      <c r="D1" s="21"/>
      <c r="E1" s="21"/>
      <c r="F1" s="21"/>
      <c r="G1" s="2" t="s">
        <v>4</v>
      </c>
    </row>
    <row r="2" spans="1:21" ht="21.95" customHeight="1">
      <c r="A2" s="21"/>
      <c r="B2" s="21"/>
      <c r="C2" s="21"/>
      <c r="D2" s="21"/>
      <c r="E2" s="21"/>
      <c r="F2" s="21"/>
      <c r="G2" s="2" t="s">
        <v>4</v>
      </c>
    </row>
    <row r="3" spans="1:21" ht="21.95" customHeight="1">
      <c r="A3" s="21"/>
      <c r="B3" s="21"/>
      <c r="C3" s="21"/>
      <c r="D3" s="21"/>
      <c r="E3" s="21"/>
      <c r="F3" s="21"/>
      <c r="G3" s="2"/>
    </row>
    <row r="4" spans="1:21" ht="18" customHeight="1" thickBot="1">
      <c r="A4" s="3"/>
      <c r="B4" s="3"/>
      <c r="C4" s="3"/>
      <c r="D4" s="3"/>
      <c r="E4" s="4"/>
      <c r="F4" s="4"/>
      <c r="G4" s="2" t="s">
        <v>4</v>
      </c>
    </row>
    <row r="5" spans="1:21" ht="36" customHeight="1" thickBot="1">
      <c r="A5" s="5" t="s">
        <v>163</v>
      </c>
      <c r="B5" s="6" t="s">
        <v>0</v>
      </c>
      <c r="C5" s="6" t="s">
        <v>1</v>
      </c>
      <c r="D5" s="6" t="s">
        <v>2</v>
      </c>
      <c r="E5" s="7" t="s">
        <v>164</v>
      </c>
      <c r="F5" s="8" t="s">
        <v>165</v>
      </c>
      <c r="G5" s="9" t="s">
        <v>3</v>
      </c>
    </row>
    <row r="6" spans="1:21" ht="30" customHeight="1" thickBot="1">
      <c r="A6" s="22" t="s">
        <v>30</v>
      </c>
      <c r="B6" s="23" t="s">
        <v>6</v>
      </c>
      <c r="C6" s="23" t="s">
        <v>172</v>
      </c>
      <c r="D6" s="13" t="s">
        <v>319</v>
      </c>
      <c r="E6" s="14">
        <f t="shared" ref="E6:E41" si="0">F6*0.65</f>
        <v>10.4</v>
      </c>
      <c r="F6" s="14">
        <v>16</v>
      </c>
      <c r="G6" s="24" t="s">
        <v>31</v>
      </c>
      <c r="H6" s="16"/>
      <c r="I6" s="16"/>
      <c r="J6" s="16"/>
      <c r="K6" s="16"/>
      <c r="L6" s="16"/>
      <c r="M6" s="16"/>
      <c r="N6" s="16"/>
      <c r="O6" s="16"/>
      <c r="P6" s="16"/>
      <c r="Q6" s="16"/>
      <c r="R6" s="16"/>
      <c r="S6" s="16"/>
      <c r="T6" s="16"/>
      <c r="U6" s="16"/>
    </row>
    <row r="7" spans="1:21" ht="30" customHeight="1" thickBot="1">
      <c r="A7" s="22" t="s">
        <v>4</v>
      </c>
      <c r="B7" s="23" t="s">
        <v>4</v>
      </c>
      <c r="C7" s="23" t="s">
        <v>4</v>
      </c>
      <c r="D7" s="13" t="s">
        <v>320</v>
      </c>
      <c r="E7" s="14">
        <f t="shared" si="0"/>
        <v>0.65</v>
      </c>
      <c r="F7" s="14">
        <v>1</v>
      </c>
      <c r="G7" s="24" t="s">
        <v>4</v>
      </c>
      <c r="H7" s="16"/>
      <c r="I7" s="16"/>
      <c r="J7" s="16"/>
      <c r="K7" s="16"/>
      <c r="L7" s="16"/>
      <c r="M7" s="16"/>
      <c r="N7" s="16"/>
      <c r="O7" s="16"/>
      <c r="P7" s="16"/>
      <c r="Q7" s="16"/>
      <c r="R7" s="16"/>
      <c r="S7" s="16"/>
      <c r="T7" s="16"/>
      <c r="U7" s="16"/>
    </row>
    <row r="8" spans="1:21" ht="30" customHeight="1" thickBot="1">
      <c r="A8" s="22" t="s">
        <v>4</v>
      </c>
      <c r="B8" s="23" t="s">
        <v>4</v>
      </c>
      <c r="C8" s="23" t="s">
        <v>4</v>
      </c>
      <c r="D8" s="13" t="s">
        <v>18</v>
      </c>
      <c r="E8" s="14">
        <f t="shared" si="0"/>
        <v>0.32500000000000001</v>
      </c>
      <c r="F8" s="14">
        <v>0.5</v>
      </c>
      <c r="G8" s="24" t="s">
        <v>4</v>
      </c>
      <c r="H8" s="16"/>
      <c r="I8" s="16"/>
      <c r="J8" s="16"/>
      <c r="K8" s="16"/>
      <c r="L8" s="16"/>
      <c r="M8" s="16"/>
      <c r="N8" s="16"/>
      <c r="O8" s="16"/>
      <c r="P8" s="16"/>
      <c r="Q8" s="16"/>
      <c r="R8" s="16"/>
      <c r="S8" s="16"/>
      <c r="T8" s="16"/>
      <c r="U8" s="16"/>
    </row>
    <row r="9" spans="1:21" ht="30" customHeight="1" thickBot="1">
      <c r="A9" s="22" t="s">
        <v>4</v>
      </c>
      <c r="B9" s="23" t="s">
        <v>4</v>
      </c>
      <c r="C9" s="23" t="s">
        <v>4</v>
      </c>
      <c r="D9" s="13" t="s">
        <v>321</v>
      </c>
      <c r="E9" s="14">
        <f t="shared" si="0"/>
        <v>0.19500000000000001</v>
      </c>
      <c r="F9" s="14">
        <v>0.3</v>
      </c>
      <c r="G9" s="24" t="s">
        <v>4</v>
      </c>
      <c r="H9" s="16"/>
      <c r="I9" s="16"/>
      <c r="J9" s="16"/>
      <c r="K9" s="16"/>
      <c r="L9" s="16"/>
      <c r="M9" s="16"/>
      <c r="N9" s="16"/>
      <c r="O9" s="16"/>
      <c r="P9" s="16"/>
      <c r="Q9" s="16"/>
      <c r="R9" s="16"/>
      <c r="S9" s="16"/>
      <c r="T9" s="16"/>
      <c r="U9" s="16"/>
    </row>
    <row r="10" spans="1:21" ht="30" customHeight="1" thickBot="1">
      <c r="A10" s="22" t="s">
        <v>4</v>
      </c>
      <c r="B10" s="23" t="s">
        <v>7</v>
      </c>
      <c r="C10" s="12" t="s">
        <v>168</v>
      </c>
      <c r="D10" s="13" t="s">
        <v>291</v>
      </c>
      <c r="E10" s="14">
        <f t="shared" si="0"/>
        <v>35.75</v>
      </c>
      <c r="F10" s="14">
        <v>55</v>
      </c>
      <c r="G10" s="17"/>
      <c r="H10" s="16"/>
      <c r="I10" s="16"/>
      <c r="J10" s="16"/>
      <c r="K10" s="16"/>
      <c r="L10" s="16"/>
      <c r="M10" s="16"/>
      <c r="N10" s="16"/>
      <c r="O10" s="16"/>
      <c r="P10" s="16"/>
      <c r="Q10" s="16"/>
      <c r="R10" s="16"/>
      <c r="S10" s="16"/>
      <c r="T10" s="16"/>
      <c r="U10" s="16"/>
    </row>
    <row r="11" spans="1:21" ht="30" customHeight="1" thickBot="1">
      <c r="A11" s="22" t="s">
        <v>4</v>
      </c>
      <c r="B11" s="23" t="s">
        <v>4</v>
      </c>
      <c r="C11" s="23" t="s">
        <v>204</v>
      </c>
      <c r="D11" s="13" t="s">
        <v>318</v>
      </c>
      <c r="E11" s="14">
        <f t="shared" si="0"/>
        <v>13</v>
      </c>
      <c r="F11" s="14">
        <v>20</v>
      </c>
      <c r="G11" s="24" t="s">
        <v>32</v>
      </c>
      <c r="H11" s="16"/>
      <c r="I11" s="16"/>
      <c r="J11" s="16"/>
      <c r="K11" s="16"/>
      <c r="L11" s="16"/>
      <c r="M11" s="16"/>
      <c r="N11" s="16"/>
      <c r="O11" s="16"/>
      <c r="P11" s="16"/>
      <c r="Q11" s="16"/>
      <c r="R11" s="16"/>
      <c r="S11" s="16"/>
      <c r="T11" s="16"/>
      <c r="U11" s="16"/>
    </row>
    <row r="12" spans="1:21" ht="30" customHeight="1" thickBot="1">
      <c r="A12" s="22" t="s">
        <v>4</v>
      </c>
      <c r="B12" s="23" t="s">
        <v>4</v>
      </c>
      <c r="C12" s="23" t="s">
        <v>4</v>
      </c>
      <c r="D12" s="13" t="s">
        <v>296</v>
      </c>
      <c r="E12" s="14">
        <f t="shared" si="0"/>
        <v>3.25</v>
      </c>
      <c r="F12" s="14">
        <v>5</v>
      </c>
      <c r="G12" s="24" t="s">
        <v>4</v>
      </c>
      <c r="H12" s="16"/>
      <c r="I12" s="16"/>
      <c r="J12" s="16"/>
      <c r="K12" s="16"/>
      <c r="L12" s="16"/>
      <c r="M12" s="16"/>
      <c r="N12" s="16"/>
      <c r="O12" s="16"/>
      <c r="P12" s="16"/>
      <c r="Q12" s="16"/>
      <c r="R12" s="16"/>
      <c r="S12" s="16"/>
      <c r="T12" s="16"/>
      <c r="U12" s="16"/>
    </row>
    <row r="13" spans="1:21" ht="30" customHeight="1" thickBot="1">
      <c r="A13" s="22" t="s">
        <v>4</v>
      </c>
      <c r="B13" s="23" t="s">
        <v>4</v>
      </c>
      <c r="C13" s="23" t="s">
        <v>4</v>
      </c>
      <c r="D13" s="13" t="s">
        <v>322</v>
      </c>
      <c r="E13" s="14">
        <f t="shared" si="0"/>
        <v>1.9500000000000002</v>
      </c>
      <c r="F13" s="14">
        <v>3</v>
      </c>
      <c r="G13" s="24" t="s">
        <v>4</v>
      </c>
      <c r="H13" s="16"/>
      <c r="I13" s="16"/>
      <c r="J13" s="16"/>
      <c r="K13" s="16"/>
      <c r="L13" s="16"/>
      <c r="M13" s="16"/>
      <c r="N13" s="16"/>
      <c r="O13" s="16"/>
      <c r="P13" s="16"/>
      <c r="Q13" s="16"/>
      <c r="R13" s="16"/>
      <c r="S13" s="16"/>
      <c r="T13" s="16"/>
      <c r="U13" s="16"/>
    </row>
    <row r="14" spans="1:21" ht="30" customHeight="1" thickBot="1">
      <c r="A14" s="22" t="s">
        <v>4</v>
      </c>
      <c r="B14" s="23" t="s">
        <v>4</v>
      </c>
      <c r="C14" s="23" t="s">
        <v>4</v>
      </c>
      <c r="D14" s="13" t="s">
        <v>297</v>
      </c>
      <c r="E14" s="14">
        <f t="shared" si="0"/>
        <v>1.3</v>
      </c>
      <c r="F14" s="14">
        <v>2</v>
      </c>
      <c r="G14" s="24" t="s">
        <v>4</v>
      </c>
      <c r="H14" s="16"/>
      <c r="I14" s="16"/>
      <c r="J14" s="16"/>
      <c r="K14" s="16"/>
      <c r="L14" s="16"/>
      <c r="M14" s="16"/>
      <c r="N14" s="16"/>
      <c r="O14" s="16"/>
      <c r="P14" s="16"/>
      <c r="Q14" s="16"/>
      <c r="R14" s="16"/>
      <c r="S14" s="16"/>
      <c r="T14" s="16"/>
      <c r="U14" s="16"/>
    </row>
    <row r="15" spans="1:21" ht="30" customHeight="1" thickBot="1">
      <c r="A15" s="22" t="s">
        <v>4</v>
      </c>
      <c r="B15" s="23" t="s">
        <v>4</v>
      </c>
      <c r="C15" s="23" t="s">
        <v>4</v>
      </c>
      <c r="D15" s="13" t="s">
        <v>298</v>
      </c>
      <c r="E15" s="14">
        <f t="shared" si="0"/>
        <v>0.65</v>
      </c>
      <c r="F15" s="14">
        <v>1</v>
      </c>
      <c r="G15" s="24" t="s">
        <v>4</v>
      </c>
      <c r="H15" s="16"/>
      <c r="I15" s="16"/>
      <c r="J15" s="16"/>
      <c r="K15" s="16"/>
      <c r="L15" s="16"/>
      <c r="M15" s="16"/>
      <c r="N15" s="16"/>
      <c r="O15" s="16"/>
      <c r="P15" s="16"/>
      <c r="Q15" s="16"/>
      <c r="R15" s="16"/>
      <c r="S15" s="16"/>
      <c r="T15" s="16"/>
      <c r="U15" s="16"/>
    </row>
    <row r="16" spans="1:21" ht="30" customHeight="1" thickBot="1">
      <c r="A16" s="22" t="s">
        <v>4</v>
      </c>
      <c r="B16" s="23" t="s">
        <v>4</v>
      </c>
      <c r="C16" s="23" t="s">
        <v>4</v>
      </c>
      <c r="D16" s="13" t="s">
        <v>300</v>
      </c>
      <c r="E16" s="14">
        <f t="shared" si="0"/>
        <v>0.65</v>
      </c>
      <c r="F16" s="14">
        <v>1</v>
      </c>
      <c r="G16" s="24" t="s">
        <v>4</v>
      </c>
      <c r="H16" s="16"/>
      <c r="I16" s="16"/>
      <c r="J16" s="16"/>
      <c r="K16" s="16"/>
      <c r="L16" s="16"/>
      <c r="M16" s="16"/>
      <c r="N16" s="16"/>
      <c r="O16" s="16"/>
      <c r="P16" s="16"/>
      <c r="Q16" s="16"/>
      <c r="R16" s="16"/>
      <c r="S16" s="16"/>
      <c r="T16" s="16"/>
      <c r="U16" s="16"/>
    </row>
    <row r="17" spans="1:21" ht="30" customHeight="1" thickBot="1">
      <c r="A17" s="22" t="s">
        <v>4</v>
      </c>
      <c r="B17" s="23" t="s">
        <v>4</v>
      </c>
      <c r="C17" s="23" t="s">
        <v>260</v>
      </c>
      <c r="D17" s="13" t="s">
        <v>323</v>
      </c>
      <c r="E17" s="14">
        <f t="shared" si="0"/>
        <v>26</v>
      </c>
      <c r="F17" s="14">
        <v>40</v>
      </c>
      <c r="G17" s="24" t="s">
        <v>33</v>
      </c>
      <c r="H17" s="16"/>
      <c r="I17" s="16"/>
      <c r="J17" s="16"/>
      <c r="K17" s="16"/>
      <c r="L17" s="16"/>
      <c r="M17" s="16"/>
      <c r="N17" s="16"/>
      <c r="O17" s="16"/>
      <c r="P17" s="16"/>
      <c r="Q17" s="16"/>
      <c r="R17" s="16"/>
      <c r="S17" s="16"/>
      <c r="T17" s="16"/>
      <c r="U17" s="16"/>
    </row>
    <row r="18" spans="1:21" ht="30" customHeight="1" thickBot="1">
      <c r="A18" s="22" t="s">
        <v>4</v>
      </c>
      <c r="B18" s="23" t="s">
        <v>4</v>
      </c>
      <c r="C18" s="23" t="s">
        <v>4</v>
      </c>
      <c r="D18" s="13" t="s">
        <v>312</v>
      </c>
      <c r="E18" s="14">
        <f t="shared" si="0"/>
        <v>6.5</v>
      </c>
      <c r="F18" s="14">
        <v>10</v>
      </c>
      <c r="G18" s="24" t="s">
        <v>4</v>
      </c>
      <c r="H18" s="16"/>
      <c r="I18" s="16"/>
      <c r="J18" s="16"/>
      <c r="K18" s="16"/>
      <c r="L18" s="16"/>
      <c r="M18" s="16"/>
      <c r="N18" s="16"/>
      <c r="O18" s="16"/>
      <c r="P18" s="16"/>
      <c r="Q18" s="16"/>
      <c r="R18" s="16"/>
      <c r="S18" s="16"/>
      <c r="T18" s="16"/>
      <c r="U18" s="16"/>
    </row>
    <row r="19" spans="1:21" ht="30" customHeight="1" thickBot="1">
      <c r="A19" s="22" t="s">
        <v>4</v>
      </c>
      <c r="B19" s="23" t="s">
        <v>4</v>
      </c>
      <c r="C19" s="23" t="s">
        <v>4</v>
      </c>
      <c r="D19" s="13" t="s">
        <v>35</v>
      </c>
      <c r="E19" s="14">
        <f t="shared" si="0"/>
        <v>5.2</v>
      </c>
      <c r="F19" s="14">
        <v>8</v>
      </c>
      <c r="G19" s="24" t="s">
        <v>4</v>
      </c>
      <c r="H19" s="16"/>
      <c r="I19" s="16"/>
      <c r="J19" s="16"/>
      <c r="K19" s="16"/>
      <c r="L19" s="16"/>
      <c r="M19" s="16"/>
      <c r="N19" s="16"/>
      <c r="O19" s="16"/>
      <c r="P19" s="16"/>
      <c r="Q19" s="16"/>
      <c r="R19" s="16"/>
      <c r="S19" s="16"/>
      <c r="T19" s="16"/>
      <c r="U19" s="16"/>
    </row>
    <row r="20" spans="1:21" ht="30" customHeight="1" thickBot="1">
      <c r="A20" s="22" t="s">
        <v>4</v>
      </c>
      <c r="B20" s="23" t="s">
        <v>4</v>
      </c>
      <c r="C20" s="23" t="s">
        <v>4</v>
      </c>
      <c r="D20" s="13" t="s">
        <v>324</v>
      </c>
      <c r="E20" s="14">
        <f t="shared" si="0"/>
        <v>3.25</v>
      </c>
      <c r="F20" s="14">
        <v>5</v>
      </c>
      <c r="G20" s="24" t="s">
        <v>4</v>
      </c>
      <c r="H20" s="16"/>
      <c r="I20" s="16"/>
      <c r="J20" s="16"/>
      <c r="K20" s="16"/>
      <c r="L20" s="16"/>
      <c r="M20" s="16"/>
      <c r="N20" s="16"/>
      <c r="O20" s="16"/>
      <c r="P20" s="16"/>
      <c r="Q20" s="16"/>
      <c r="R20" s="16"/>
      <c r="S20" s="16"/>
      <c r="T20" s="16"/>
      <c r="U20" s="16"/>
    </row>
    <row r="21" spans="1:21" ht="30" customHeight="1" thickBot="1">
      <c r="A21" s="22" t="s">
        <v>4</v>
      </c>
      <c r="B21" s="23" t="s">
        <v>4</v>
      </c>
      <c r="C21" s="23" t="s">
        <v>4</v>
      </c>
      <c r="D21" s="13" t="s">
        <v>325</v>
      </c>
      <c r="E21" s="14">
        <f t="shared" si="0"/>
        <v>1.9500000000000002</v>
      </c>
      <c r="F21" s="14">
        <v>3</v>
      </c>
      <c r="G21" s="24" t="s">
        <v>4</v>
      </c>
      <c r="H21" s="16"/>
      <c r="I21" s="16"/>
      <c r="J21" s="16"/>
      <c r="K21" s="16"/>
      <c r="L21" s="16"/>
      <c r="M21" s="16"/>
      <c r="N21" s="16"/>
      <c r="O21" s="16"/>
      <c r="P21" s="16"/>
      <c r="Q21" s="16"/>
      <c r="R21" s="16"/>
      <c r="S21" s="16"/>
      <c r="T21" s="16"/>
      <c r="U21" s="16"/>
    </row>
    <row r="22" spans="1:21" ht="30" customHeight="1" thickBot="1">
      <c r="A22" s="22" t="s">
        <v>4</v>
      </c>
      <c r="B22" s="23" t="s">
        <v>4</v>
      </c>
      <c r="C22" s="23" t="s">
        <v>4</v>
      </c>
      <c r="D22" s="13" t="s">
        <v>16</v>
      </c>
      <c r="E22" s="14">
        <f t="shared" si="0"/>
        <v>1.9500000000000002</v>
      </c>
      <c r="F22" s="14">
        <v>3</v>
      </c>
      <c r="G22" s="24" t="s">
        <v>4</v>
      </c>
      <c r="H22" s="16"/>
      <c r="I22" s="16"/>
      <c r="J22" s="16"/>
      <c r="K22" s="16"/>
      <c r="L22" s="16"/>
      <c r="M22" s="16"/>
      <c r="N22" s="16"/>
      <c r="O22" s="16"/>
      <c r="P22" s="16"/>
      <c r="Q22" s="16"/>
      <c r="R22" s="16"/>
      <c r="S22" s="16"/>
      <c r="T22" s="16"/>
      <c r="U22" s="16"/>
    </row>
    <row r="23" spans="1:21" ht="30" customHeight="1" thickBot="1">
      <c r="A23" s="22" t="s">
        <v>4</v>
      </c>
      <c r="B23" s="23" t="s">
        <v>4</v>
      </c>
      <c r="C23" s="23" t="s">
        <v>4</v>
      </c>
      <c r="D23" s="13" t="s">
        <v>15</v>
      </c>
      <c r="E23" s="14">
        <f t="shared" si="0"/>
        <v>6.5000000000000002E-2</v>
      </c>
      <c r="F23" s="14">
        <v>0.1</v>
      </c>
      <c r="G23" s="24" t="s">
        <v>4</v>
      </c>
      <c r="H23" s="16"/>
      <c r="I23" s="16"/>
      <c r="J23" s="16"/>
      <c r="K23" s="16"/>
      <c r="L23" s="16"/>
      <c r="M23" s="16"/>
      <c r="N23" s="16"/>
      <c r="O23" s="16"/>
      <c r="P23" s="16"/>
      <c r="Q23" s="16"/>
      <c r="R23" s="16"/>
      <c r="S23" s="16"/>
      <c r="T23" s="16"/>
      <c r="U23" s="16"/>
    </row>
    <row r="24" spans="1:21" ht="30" customHeight="1" thickBot="1">
      <c r="A24" s="22" t="s">
        <v>4</v>
      </c>
      <c r="B24" s="23" t="s">
        <v>4</v>
      </c>
      <c r="C24" s="23" t="s">
        <v>4</v>
      </c>
      <c r="D24" s="13" t="s">
        <v>306</v>
      </c>
      <c r="E24" s="14">
        <f t="shared" si="0"/>
        <v>6.5000000000000002E-2</v>
      </c>
      <c r="F24" s="14">
        <v>0.1</v>
      </c>
      <c r="G24" s="24" t="s">
        <v>4</v>
      </c>
      <c r="H24" s="16"/>
      <c r="I24" s="16"/>
      <c r="J24" s="16"/>
      <c r="K24" s="16"/>
      <c r="L24" s="16"/>
      <c r="M24" s="16"/>
      <c r="N24" s="16"/>
      <c r="O24" s="16"/>
      <c r="P24" s="16"/>
      <c r="Q24" s="16"/>
      <c r="R24" s="16"/>
      <c r="S24" s="16"/>
      <c r="T24" s="16"/>
      <c r="U24" s="16"/>
    </row>
    <row r="25" spans="1:21" ht="30" customHeight="1" thickBot="1">
      <c r="A25" s="22" t="s">
        <v>4</v>
      </c>
      <c r="B25" s="23" t="s">
        <v>4</v>
      </c>
      <c r="C25" s="23" t="s">
        <v>261</v>
      </c>
      <c r="D25" s="13" t="s">
        <v>326</v>
      </c>
      <c r="E25" s="14">
        <f t="shared" si="0"/>
        <v>9.75</v>
      </c>
      <c r="F25" s="14">
        <v>15</v>
      </c>
      <c r="G25" s="24" t="s">
        <v>34</v>
      </c>
      <c r="H25" s="16"/>
      <c r="I25" s="16"/>
      <c r="J25" s="16"/>
      <c r="K25" s="16"/>
      <c r="L25" s="16"/>
      <c r="M25" s="16"/>
      <c r="N25" s="16"/>
      <c r="O25" s="16"/>
      <c r="P25" s="16"/>
      <c r="Q25" s="16"/>
      <c r="R25" s="16"/>
      <c r="S25" s="16"/>
      <c r="T25" s="16"/>
      <c r="U25" s="16"/>
    </row>
    <row r="26" spans="1:21" ht="30" customHeight="1" thickBot="1">
      <c r="A26" s="22" t="s">
        <v>4</v>
      </c>
      <c r="B26" s="23" t="s">
        <v>4</v>
      </c>
      <c r="C26" s="23" t="s">
        <v>4</v>
      </c>
      <c r="D26" s="13" t="s">
        <v>36</v>
      </c>
      <c r="E26" s="14">
        <f t="shared" si="0"/>
        <v>6.5</v>
      </c>
      <c r="F26" s="14">
        <v>10</v>
      </c>
      <c r="G26" s="24" t="s">
        <v>4</v>
      </c>
      <c r="H26" s="16"/>
      <c r="I26" s="16"/>
      <c r="J26" s="16"/>
      <c r="K26" s="16"/>
      <c r="L26" s="16"/>
      <c r="M26" s="16"/>
      <c r="N26" s="16"/>
      <c r="O26" s="16"/>
      <c r="P26" s="16"/>
      <c r="Q26" s="16"/>
      <c r="R26" s="16"/>
      <c r="S26" s="16"/>
      <c r="T26" s="16"/>
      <c r="U26" s="16"/>
    </row>
    <row r="27" spans="1:21" ht="30" customHeight="1" thickBot="1">
      <c r="A27" s="22" t="s">
        <v>4</v>
      </c>
      <c r="B27" s="23" t="s">
        <v>4</v>
      </c>
      <c r="C27" s="23" t="s">
        <v>4</v>
      </c>
      <c r="D27" s="13" t="s">
        <v>327</v>
      </c>
      <c r="E27" s="14">
        <f t="shared" si="0"/>
        <v>3.25</v>
      </c>
      <c r="F27" s="14">
        <v>5</v>
      </c>
      <c r="G27" s="24" t="s">
        <v>4</v>
      </c>
      <c r="H27" s="16"/>
      <c r="I27" s="16"/>
      <c r="J27" s="16"/>
      <c r="K27" s="16"/>
      <c r="L27" s="16"/>
      <c r="M27" s="16"/>
      <c r="N27" s="16"/>
      <c r="O27" s="16"/>
      <c r="P27" s="16"/>
      <c r="Q27" s="16"/>
      <c r="R27" s="16"/>
      <c r="S27" s="16"/>
      <c r="T27" s="16"/>
      <c r="U27" s="16"/>
    </row>
    <row r="28" spans="1:21" ht="30" customHeight="1" thickBot="1">
      <c r="A28" s="22" t="s">
        <v>4</v>
      </c>
      <c r="B28" s="23" t="s">
        <v>4</v>
      </c>
      <c r="C28" s="23" t="s">
        <v>4</v>
      </c>
      <c r="D28" s="13" t="s">
        <v>310</v>
      </c>
      <c r="E28" s="14">
        <f t="shared" si="0"/>
        <v>1.9500000000000002</v>
      </c>
      <c r="F28" s="14">
        <v>3</v>
      </c>
      <c r="G28" s="24" t="s">
        <v>4</v>
      </c>
      <c r="H28" s="16"/>
      <c r="I28" s="16"/>
      <c r="J28" s="16"/>
      <c r="K28" s="16"/>
      <c r="L28" s="16"/>
      <c r="M28" s="16"/>
      <c r="N28" s="16"/>
      <c r="O28" s="16"/>
      <c r="P28" s="16"/>
      <c r="Q28" s="16"/>
      <c r="R28" s="16"/>
      <c r="S28" s="16"/>
      <c r="T28" s="16"/>
      <c r="U28" s="16"/>
    </row>
    <row r="29" spans="1:21" ht="30" customHeight="1" thickBot="1">
      <c r="A29" s="22" t="s">
        <v>4</v>
      </c>
      <c r="B29" s="23" t="s">
        <v>4</v>
      </c>
      <c r="C29" s="23" t="s">
        <v>4</v>
      </c>
      <c r="D29" s="13" t="s">
        <v>302</v>
      </c>
      <c r="E29" s="14">
        <f t="shared" si="0"/>
        <v>1.9500000000000002</v>
      </c>
      <c r="F29" s="14">
        <v>3</v>
      </c>
      <c r="G29" s="24" t="s">
        <v>4</v>
      </c>
      <c r="H29" s="16"/>
      <c r="I29" s="16"/>
      <c r="J29" s="16"/>
      <c r="K29" s="16"/>
      <c r="L29" s="16"/>
      <c r="M29" s="16"/>
      <c r="N29" s="16"/>
      <c r="O29" s="16"/>
      <c r="P29" s="16"/>
      <c r="Q29" s="16"/>
      <c r="R29" s="16"/>
      <c r="S29" s="16"/>
      <c r="T29" s="16"/>
      <c r="U29" s="16"/>
    </row>
    <row r="30" spans="1:21" ht="30" customHeight="1" thickBot="1">
      <c r="A30" s="22" t="s">
        <v>4</v>
      </c>
      <c r="B30" s="23" t="s">
        <v>4</v>
      </c>
      <c r="C30" s="23" t="s">
        <v>4</v>
      </c>
      <c r="D30" s="13" t="s">
        <v>16</v>
      </c>
      <c r="E30" s="14">
        <f t="shared" si="0"/>
        <v>1.3</v>
      </c>
      <c r="F30" s="14">
        <v>2</v>
      </c>
      <c r="G30" s="24" t="s">
        <v>4</v>
      </c>
      <c r="H30" s="16"/>
      <c r="I30" s="16"/>
      <c r="J30" s="16"/>
      <c r="K30" s="16"/>
      <c r="L30" s="16"/>
      <c r="M30" s="16"/>
      <c r="N30" s="16"/>
      <c r="O30" s="16"/>
      <c r="P30" s="16"/>
      <c r="Q30" s="16"/>
      <c r="R30" s="16"/>
      <c r="S30" s="16"/>
      <c r="T30" s="16"/>
      <c r="U30" s="16"/>
    </row>
    <row r="31" spans="1:21" ht="30" customHeight="1" thickBot="1">
      <c r="A31" s="22" t="s">
        <v>4</v>
      </c>
      <c r="B31" s="23" t="s">
        <v>4</v>
      </c>
      <c r="C31" s="23" t="s">
        <v>4</v>
      </c>
      <c r="D31" s="13" t="s">
        <v>15</v>
      </c>
      <c r="E31" s="14">
        <f t="shared" si="0"/>
        <v>0.65</v>
      </c>
      <c r="F31" s="14">
        <v>1</v>
      </c>
      <c r="G31" s="24" t="s">
        <v>4</v>
      </c>
      <c r="H31" s="16"/>
      <c r="I31" s="16"/>
      <c r="J31" s="16"/>
      <c r="K31" s="16"/>
      <c r="L31" s="16"/>
      <c r="M31" s="16"/>
      <c r="N31" s="16"/>
      <c r="O31" s="16"/>
      <c r="P31" s="16"/>
      <c r="Q31" s="16"/>
      <c r="R31" s="16"/>
      <c r="S31" s="16"/>
      <c r="T31" s="16"/>
      <c r="U31" s="16"/>
    </row>
    <row r="32" spans="1:21" ht="30" customHeight="1" thickBot="1">
      <c r="A32" s="22" t="s">
        <v>4</v>
      </c>
      <c r="B32" s="23" t="s">
        <v>4</v>
      </c>
      <c r="C32" s="23" t="s">
        <v>4</v>
      </c>
      <c r="D32" s="13" t="s">
        <v>300</v>
      </c>
      <c r="E32" s="14">
        <f t="shared" si="0"/>
        <v>0.32500000000000001</v>
      </c>
      <c r="F32" s="14">
        <v>0.5</v>
      </c>
      <c r="G32" s="24" t="s">
        <v>4</v>
      </c>
      <c r="H32" s="16"/>
      <c r="I32" s="16"/>
      <c r="J32" s="16"/>
      <c r="K32" s="16"/>
      <c r="L32" s="16"/>
      <c r="M32" s="16"/>
      <c r="N32" s="16"/>
      <c r="O32" s="16"/>
      <c r="P32" s="16"/>
      <c r="Q32" s="16"/>
      <c r="R32" s="16"/>
      <c r="S32" s="16"/>
      <c r="T32" s="16"/>
      <c r="U32" s="16"/>
    </row>
    <row r="33" spans="1:21" ht="30" customHeight="1" thickBot="1">
      <c r="A33" s="22"/>
      <c r="B33" s="23"/>
      <c r="C33" s="12" t="s">
        <v>390</v>
      </c>
      <c r="D33" s="13" t="s">
        <v>247</v>
      </c>
      <c r="E33" s="14"/>
      <c r="F33" s="14">
        <v>20</v>
      </c>
      <c r="G33" s="17"/>
      <c r="H33" s="16"/>
      <c r="I33" s="16"/>
      <c r="J33" s="16"/>
      <c r="K33" s="16"/>
      <c r="L33" s="16"/>
      <c r="M33" s="16"/>
      <c r="N33" s="16"/>
      <c r="O33" s="16"/>
      <c r="P33" s="16"/>
      <c r="Q33" s="16"/>
      <c r="R33" s="16"/>
      <c r="S33" s="16"/>
      <c r="T33" s="16"/>
      <c r="U33" s="16"/>
    </row>
    <row r="34" spans="1:21" ht="30" customHeight="1" thickBot="1">
      <c r="A34" s="22" t="s">
        <v>4</v>
      </c>
      <c r="B34" s="23" t="s">
        <v>4</v>
      </c>
      <c r="C34" s="12" t="s">
        <v>392</v>
      </c>
      <c r="D34" s="13" t="s">
        <v>400</v>
      </c>
      <c r="E34" s="14">
        <v>13</v>
      </c>
      <c r="F34" s="14"/>
      <c r="G34" s="17" t="s">
        <v>13</v>
      </c>
      <c r="H34" s="16"/>
      <c r="I34" s="16"/>
      <c r="J34" s="16"/>
      <c r="K34" s="16"/>
      <c r="L34" s="16"/>
      <c r="M34" s="16"/>
      <c r="N34" s="16"/>
      <c r="O34" s="16"/>
      <c r="P34" s="16"/>
      <c r="Q34" s="16"/>
      <c r="R34" s="16"/>
      <c r="S34" s="16"/>
      <c r="T34" s="16"/>
      <c r="U34" s="16"/>
    </row>
    <row r="35" spans="1:21" ht="30" customHeight="1" thickBot="1">
      <c r="A35" s="22" t="s">
        <v>4</v>
      </c>
      <c r="B35" s="23" t="s">
        <v>8</v>
      </c>
      <c r="C35" s="12" t="s">
        <v>19</v>
      </c>
      <c r="D35" s="13" t="s">
        <v>19</v>
      </c>
      <c r="E35" s="14">
        <v>180</v>
      </c>
      <c r="F35" s="14">
        <v>100</v>
      </c>
      <c r="G35" s="17"/>
      <c r="H35" s="16"/>
      <c r="I35" s="16"/>
      <c r="J35" s="16"/>
      <c r="K35" s="16"/>
      <c r="L35" s="16"/>
      <c r="M35" s="16"/>
      <c r="N35" s="16"/>
      <c r="O35" s="16"/>
      <c r="P35" s="16"/>
      <c r="Q35" s="16"/>
      <c r="R35" s="16"/>
      <c r="S35" s="16"/>
      <c r="T35" s="16"/>
      <c r="U35" s="16"/>
    </row>
    <row r="36" spans="1:21" ht="30" customHeight="1" thickBot="1">
      <c r="A36" s="22" t="s">
        <v>4</v>
      </c>
      <c r="B36" s="23" t="s">
        <v>4</v>
      </c>
      <c r="C36" s="12" t="s">
        <v>173</v>
      </c>
      <c r="D36" s="13" t="s">
        <v>173</v>
      </c>
      <c r="E36" s="14">
        <f t="shared" si="0"/>
        <v>32.5</v>
      </c>
      <c r="F36" s="14">
        <v>50</v>
      </c>
      <c r="G36" s="17"/>
      <c r="H36" s="16"/>
      <c r="I36" s="16"/>
      <c r="J36" s="16"/>
      <c r="K36" s="16"/>
      <c r="L36" s="16"/>
      <c r="M36" s="16"/>
      <c r="N36" s="16"/>
      <c r="O36" s="16"/>
      <c r="P36" s="16"/>
      <c r="Q36" s="16"/>
      <c r="R36" s="16"/>
      <c r="S36" s="16"/>
      <c r="T36" s="16"/>
      <c r="U36" s="16"/>
    </row>
    <row r="37" spans="1:21" ht="30" customHeight="1" thickBot="1">
      <c r="A37" s="22" t="s">
        <v>37</v>
      </c>
      <c r="B37" s="23" t="s">
        <v>6</v>
      </c>
      <c r="C37" s="23" t="s">
        <v>174</v>
      </c>
      <c r="D37" s="13" t="s">
        <v>291</v>
      </c>
      <c r="E37" s="14">
        <f t="shared" si="0"/>
        <v>10.4</v>
      </c>
      <c r="F37" s="14">
        <v>16</v>
      </c>
      <c r="G37" s="24" t="s">
        <v>38</v>
      </c>
      <c r="H37" s="16"/>
      <c r="I37" s="16"/>
      <c r="J37" s="16"/>
      <c r="K37" s="16"/>
      <c r="L37" s="16"/>
      <c r="M37" s="16"/>
      <c r="N37" s="16"/>
      <c r="O37" s="16"/>
      <c r="P37" s="16"/>
      <c r="Q37" s="16"/>
      <c r="R37" s="16"/>
      <c r="S37" s="16"/>
      <c r="T37" s="16"/>
      <c r="U37" s="16"/>
    </row>
    <row r="38" spans="1:21" ht="30" customHeight="1" thickBot="1">
      <c r="A38" s="22" t="s">
        <v>4</v>
      </c>
      <c r="B38" s="23" t="s">
        <v>4</v>
      </c>
      <c r="C38" s="23" t="s">
        <v>4</v>
      </c>
      <c r="D38" s="13" t="s">
        <v>328</v>
      </c>
      <c r="E38" s="14">
        <f t="shared" si="0"/>
        <v>2.6</v>
      </c>
      <c r="F38" s="14">
        <v>4</v>
      </c>
      <c r="G38" s="24" t="s">
        <v>4</v>
      </c>
      <c r="H38" s="16"/>
      <c r="I38" s="16"/>
      <c r="J38" s="16"/>
      <c r="K38" s="16"/>
      <c r="L38" s="16"/>
      <c r="M38" s="16"/>
      <c r="N38" s="16"/>
      <c r="O38" s="16"/>
      <c r="P38" s="16"/>
      <c r="Q38" s="16"/>
      <c r="R38" s="16"/>
      <c r="S38" s="16"/>
      <c r="T38" s="16"/>
      <c r="U38" s="16"/>
    </row>
    <row r="39" spans="1:21" ht="30" customHeight="1" thickBot="1">
      <c r="A39" s="22" t="s">
        <v>4</v>
      </c>
      <c r="B39" s="23" t="s">
        <v>4</v>
      </c>
      <c r="C39" s="23" t="s">
        <v>4</v>
      </c>
      <c r="D39" s="13" t="s">
        <v>15</v>
      </c>
      <c r="E39" s="14">
        <f t="shared" si="0"/>
        <v>6.5000000000000002E-2</v>
      </c>
      <c r="F39" s="14">
        <v>0.1</v>
      </c>
      <c r="G39" s="24" t="s">
        <v>4</v>
      </c>
      <c r="H39" s="16"/>
      <c r="I39" s="16"/>
      <c r="J39" s="16"/>
      <c r="K39" s="16"/>
      <c r="L39" s="16"/>
      <c r="M39" s="16"/>
      <c r="N39" s="16"/>
      <c r="O39" s="16"/>
      <c r="P39" s="16"/>
      <c r="Q39" s="16"/>
      <c r="R39" s="16"/>
      <c r="S39" s="16"/>
      <c r="T39" s="16"/>
      <c r="U39" s="16"/>
    </row>
    <row r="40" spans="1:21" ht="30" customHeight="1" thickBot="1">
      <c r="A40" s="22" t="s">
        <v>4</v>
      </c>
      <c r="B40" s="23" t="s">
        <v>7</v>
      </c>
      <c r="C40" s="23" t="s">
        <v>264</v>
      </c>
      <c r="D40" s="13" t="s">
        <v>291</v>
      </c>
      <c r="E40" s="14">
        <f t="shared" si="0"/>
        <v>32.5</v>
      </c>
      <c r="F40" s="14">
        <v>50</v>
      </c>
      <c r="G40" s="24" t="s">
        <v>331</v>
      </c>
      <c r="H40" s="16"/>
      <c r="I40" s="16"/>
      <c r="J40" s="16"/>
      <c r="K40" s="16"/>
      <c r="L40" s="16"/>
      <c r="M40" s="16"/>
      <c r="N40" s="16"/>
      <c r="O40" s="16"/>
      <c r="P40" s="16"/>
      <c r="Q40" s="16"/>
      <c r="R40" s="16"/>
      <c r="S40" s="16"/>
      <c r="T40" s="16"/>
      <c r="U40" s="16"/>
    </row>
    <row r="41" spans="1:21" ht="30" customHeight="1" thickBot="1">
      <c r="A41" s="22" t="s">
        <v>4</v>
      </c>
      <c r="B41" s="23" t="s">
        <v>4</v>
      </c>
      <c r="C41" s="23" t="s">
        <v>4</v>
      </c>
      <c r="D41" s="13" t="s">
        <v>19</v>
      </c>
      <c r="E41" s="14">
        <f t="shared" si="0"/>
        <v>19.5</v>
      </c>
      <c r="F41" s="14">
        <v>30</v>
      </c>
      <c r="G41" s="24" t="s">
        <v>4</v>
      </c>
      <c r="H41" s="16"/>
      <c r="I41" s="16"/>
      <c r="J41" s="16"/>
      <c r="K41" s="16"/>
      <c r="L41" s="16"/>
      <c r="M41" s="16"/>
      <c r="N41" s="16"/>
      <c r="O41" s="16"/>
      <c r="P41" s="16"/>
      <c r="Q41" s="16"/>
      <c r="R41" s="16"/>
      <c r="S41" s="16"/>
      <c r="T41" s="16"/>
      <c r="U41" s="16"/>
    </row>
    <row r="42" spans="1:21" ht="30" customHeight="1" thickBot="1">
      <c r="A42" s="22" t="s">
        <v>4</v>
      </c>
      <c r="B42" s="23" t="s">
        <v>4</v>
      </c>
      <c r="C42" s="23" t="s">
        <v>4</v>
      </c>
      <c r="D42" s="13" t="s">
        <v>329</v>
      </c>
      <c r="E42" s="14">
        <f t="shared" ref="E42:E105" si="1">F42*0.65</f>
        <v>13</v>
      </c>
      <c r="F42" s="14">
        <v>20</v>
      </c>
      <c r="G42" s="24" t="s">
        <v>4</v>
      </c>
      <c r="H42" s="16"/>
      <c r="I42" s="16"/>
      <c r="J42" s="16"/>
      <c r="K42" s="16"/>
      <c r="L42" s="16"/>
      <c r="M42" s="16"/>
      <c r="N42" s="16"/>
      <c r="O42" s="16"/>
      <c r="P42" s="16"/>
      <c r="Q42" s="16"/>
      <c r="R42" s="16"/>
      <c r="S42" s="16"/>
      <c r="T42" s="16"/>
      <c r="U42" s="16"/>
    </row>
    <row r="43" spans="1:21" ht="30" customHeight="1" thickBot="1">
      <c r="A43" s="22" t="s">
        <v>4</v>
      </c>
      <c r="B43" s="23" t="s">
        <v>4</v>
      </c>
      <c r="C43" s="23" t="s">
        <v>4</v>
      </c>
      <c r="D43" s="13" t="s">
        <v>318</v>
      </c>
      <c r="E43" s="14">
        <f t="shared" si="1"/>
        <v>6.5</v>
      </c>
      <c r="F43" s="14">
        <v>10</v>
      </c>
      <c r="G43" s="24" t="s">
        <v>4</v>
      </c>
      <c r="H43" s="16"/>
      <c r="I43" s="16"/>
      <c r="J43" s="16"/>
      <c r="K43" s="16"/>
      <c r="L43" s="16"/>
      <c r="M43" s="16"/>
      <c r="N43" s="16"/>
      <c r="O43" s="16"/>
      <c r="P43" s="16"/>
      <c r="Q43" s="16"/>
      <c r="R43" s="16"/>
      <c r="S43" s="16"/>
      <c r="T43" s="16"/>
      <c r="U43" s="16"/>
    </row>
    <row r="44" spans="1:21" ht="30" customHeight="1" thickBot="1">
      <c r="A44" s="22" t="s">
        <v>4</v>
      </c>
      <c r="B44" s="23" t="s">
        <v>4</v>
      </c>
      <c r="C44" s="23" t="s">
        <v>4</v>
      </c>
      <c r="D44" s="13" t="s">
        <v>330</v>
      </c>
      <c r="E44" s="14">
        <f t="shared" si="1"/>
        <v>6.5</v>
      </c>
      <c r="F44" s="14">
        <v>10</v>
      </c>
      <c r="G44" s="24" t="s">
        <v>4</v>
      </c>
      <c r="H44" s="16"/>
      <c r="I44" s="16"/>
      <c r="J44" s="16"/>
      <c r="K44" s="16"/>
      <c r="L44" s="16"/>
      <c r="M44" s="16"/>
      <c r="N44" s="16"/>
      <c r="O44" s="16"/>
      <c r="P44" s="16"/>
      <c r="Q44" s="16"/>
      <c r="R44" s="16"/>
      <c r="S44" s="16"/>
      <c r="T44" s="16"/>
      <c r="U44" s="16"/>
    </row>
    <row r="45" spans="1:21" ht="30" customHeight="1" thickBot="1">
      <c r="A45" s="22" t="s">
        <v>4</v>
      </c>
      <c r="B45" s="23" t="s">
        <v>4</v>
      </c>
      <c r="C45" s="23" t="s">
        <v>4</v>
      </c>
      <c r="D45" s="13" t="s">
        <v>332</v>
      </c>
      <c r="E45" s="14">
        <f t="shared" si="1"/>
        <v>5.8500000000000005</v>
      </c>
      <c r="F45" s="14">
        <v>9</v>
      </c>
      <c r="G45" s="24" t="s">
        <v>4</v>
      </c>
      <c r="H45" s="16"/>
      <c r="I45" s="16"/>
      <c r="J45" s="16"/>
      <c r="K45" s="16"/>
      <c r="L45" s="16"/>
      <c r="M45" s="16"/>
      <c r="N45" s="16"/>
      <c r="O45" s="16"/>
      <c r="P45" s="16"/>
      <c r="Q45" s="16"/>
      <c r="R45" s="16"/>
      <c r="S45" s="16"/>
      <c r="T45" s="16"/>
      <c r="U45" s="16"/>
    </row>
    <row r="46" spans="1:21" ht="30" customHeight="1" thickBot="1">
      <c r="A46" s="22" t="s">
        <v>4</v>
      </c>
      <c r="B46" s="23" t="s">
        <v>4</v>
      </c>
      <c r="C46" s="23" t="s">
        <v>4</v>
      </c>
      <c r="D46" s="13" t="s">
        <v>302</v>
      </c>
      <c r="E46" s="14">
        <f t="shared" si="1"/>
        <v>3.25</v>
      </c>
      <c r="F46" s="14">
        <v>5</v>
      </c>
      <c r="G46" s="24" t="s">
        <v>4</v>
      </c>
      <c r="H46" s="16"/>
      <c r="I46" s="16"/>
      <c r="J46" s="16"/>
      <c r="K46" s="16"/>
      <c r="L46" s="16"/>
      <c r="M46" s="16"/>
      <c r="N46" s="16"/>
      <c r="O46" s="16"/>
      <c r="P46" s="16"/>
      <c r="Q46" s="16"/>
      <c r="R46" s="16"/>
      <c r="S46" s="16"/>
      <c r="T46" s="16"/>
      <c r="U46" s="16"/>
    </row>
    <row r="47" spans="1:21" ht="30" customHeight="1" thickBot="1">
      <c r="A47" s="22" t="s">
        <v>4</v>
      </c>
      <c r="B47" s="23" t="s">
        <v>4</v>
      </c>
      <c r="C47" s="23" t="s">
        <v>4</v>
      </c>
      <c r="D47" s="13" t="s">
        <v>300</v>
      </c>
      <c r="E47" s="14">
        <f t="shared" si="1"/>
        <v>1.3</v>
      </c>
      <c r="F47" s="14">
        <v>2</v>
      </c>
      <c r="G47" s="24" t="s">
        <v>4</v>
      </c>
      <c r="H47" s="16"/>
      <c r="I47" s="16"/>
      <c r="J47" s="16"/>
      <c r="K47" s="16"/>
      <c r="L47" s="16"/>
      <c r="M47" s="16"/>
      <c r="N47" s="16"/>
      <c r="O47" s="16"/>
      <c r="P47" s="16"/>
      <c r="Q47" s="16"/>
      <c r="R47" s="16"/>
      <c r="S47" s="16"/>
      <c r="T47" s="16"/>
      <c r="U47" s="16"/>
    </row>
    <row r="48" spans="1:21" ht="30" customHeight="1" thickBot="1">
      <c r="A48" s="22" t="s">
        <v>4</v>
      </c>
      <c r="B48" s="23" t="s">
        <v>4</v>
      </c>
      <c r="C48" s="23" t="s">
        <v>4</v>
      </c>
      <c r="D48" s="13" t="s">
        <v>42</v>
      </c>
      <c r="E48" s="14">
        <f t="shared" si="1"/>
        <v>0.65</v>
      </c>
      <c r="F48" s="14">
        <v>1</v>
      </c>
      <c r="G48" s="24" t="s">
        <v>4</v>
      </c>
      <c r="H48" s="16"/>
      <c r="I48" s="16"/>
      <c r="J48" s="16"/>
      <c r="K48" s="16"/>
      <c r="L48" s="16"/>
      <c r="M48" s="16"/>
      <c r="N48" s="16"/>
      <c r="O48" s="16"/>
      <c r="P48" s="16"/>
      <c r="Q48" s="16"/>
      <c r="R48" s="16"/>
      <c r="S48" s="16"/>
      <c r="T48" s="16"/>
      <c r="U48" s="16"/>
    </row>
    <row r="49" spans="1:21" ht="30" customHeight="1" thickBot="1">
      <c r="A49" s="22" t="s">
        <v>4</v>
      </c>
      <c r="B49" s="23" t="s">
        <v>4</v>
      </c>
      <c r="C49" s="23" t="s">
        <v>175</v>
      </c>
      <c r="D49" s="13" t="s">
        <v>333</v>
      </c>
      <c r="E49" s="14">
        <f t="shared" si="1"/>
        <v>22.75</v>
      </c>
      <c r="F49" s="14">
        <v>35</v>
      </c>
      <c r="G49" s="24" t="s">
        <v>39</v>
      </c>
      <c r="H49" s="16"/>
      <c r="I49" s="16"/>
      <c r="J49" s="16"/>
      <c r="K49" s="16"/>
      <c r="L49" s="16"/>
      <c r="M49" s="16"/>
      <c r="N49" s="16"/>
      <c r="O49" s="16"/>
      <c r="P49" s="16"/>
      <c r="Q49" s="16"/>
      <c r="R49" s="16"/>
      <c r="S49" s="16"/>
      <c r="T49" s="16"/>
      <c r="U49" s="16"/>
    </row>
    <row r="50" spans="1:21" ht="30" customHeight="1" thickBot="1">
      <c r="A50" s="22" t="s">
        <v>4</v>
      </c>
      <c r="B50" s="23" t="s">
        <v>4</v>
      </c>
      <c r="C50" s="23" t="s">
        <v>4</v>
      </c>
      <c r="D50" s="13" t="s">
        <v>296</v>
      </c>
      <c r="E50" s="14">
        <f t="shared" si="1"/>
        <v>2.6</v>
      </c>
      <c r="F50" s="14">
        <v>4</v>
      </c>
      <c r="G50" s="24" t="s">
        <v>4</v>
      </c>
      <c r="H50" s="16"/>
      <c r="I50" s="16"/>
      <c r="J50" s="16"/>
      <c r="K50" s="16"/>
      <c r="L50" s="16"/>
      <c r="M50" s="16"/>
      <c r="N50" s="16"/>
      <c r="O50" s="16"/>
      <c r="P50" s="16"/>
      <c r="Q50" s="16"/>
      <c r="R50" s="16"/>
      <c r="S50" s="16"/>
      <c r="T50" s="16"/>
      <c r="U50" s="16"/>
    </row>
    <row r="51" spans="1:21" ht="30" customHeight="1" thickBot="1">
      <c r="A51" s="22" t="s">
        <v>4</v>
      </c>
      <c r="B51" s="23" t="s">
        <v>4</v>
      </c>
      <c r="C51" s="23" t="s">
        <v>4</v>
      </c>
      <c r="D51" s="13" t="s">
        <v>298</v>
      </c>
      <c r="E51" s="14">
        <f t="shared" si="1"/>
        <v>1.3</v>
      </c>
      <c r="F51" s="14">
        <v>2</v>
      </c>
      <c r="G51" s="24" t="s">
        <v>4</v>
      </c>
      <c r="H51" s="16"/>
      <c r="I51" s="16"/>
      <c r="J51" s="16"/>
      <c r="K51" s="16"/>
      <c r="L51" s="16"/>
      <c r="M51" s="16"/>
      <c r="N51" s="16"/>
      <c r="O51" s="16"/>
      <c r="P51" s="16"/>
      <c r="Q51" s="16"/>
      <c r="R51" s="16"/>
      <c r="S51" s="16"/>
      <c r="T51" s="16"/>
      <c r="U51" s="16"/>
    </row>
    <row r="52" spans="1:21" ht="30" customHeight="1" thickBot="1">
      <c r="A52" s="22" t="s">
        <v>4</v>
      </c>
      <c r="B52" s="23" t="s">
        <v>4</v>
      </c>
      <c r="C52" s="23" t="s">
        <v>4</v>
      </c>
      <c r="D52" s="13" t="s">
        <v>297</v>
      </c>
      <c r="E52" s="14">
        <f t="shared" si="1"/>
        <v>1.3</v>
      </c>
      <c r="F52" s="14">
        <v>2</v>
      </c>
      <c r="G52" s="24" t="s">
        <v>4</v>
      </c>
      <c r="H52" s="16"/>
      <c r="I52" s="16"/>
      <c r="J52" s="16"/>
      <c r="K52" s="16"/>
      <c r="L52" s="16"/>
      <c r="M52" s="16"/>
      <c r="N52" s="16"/>
      <c r="O52" s="16"/>
      <c r="P52" s="16"/>
      <c r="Q52" s="16"/>
      <c r="R52" s="16"/>
      <c r="S52" s="16"/>
      <c r="T52" s="16"/>
      <c r="U52" s="16"/>
    </row>
    <row r="53" spans="1:21" ht="30" customHeight="1" thickBot="1">
      <c r="A53" s="22" t="s">
        <v>4</v>
      </c>
      <c r="B53" s="23" t="s">
        <v>4</v>
      </c>
      <c r="C53" s="23" t="s">
        <v>4</v>
      </c>
      <c r="D53" s="13" t="s">
        <v>300</v>
      </c>
      <c r="E53" s="14">
        <f t="shared" si="1"/>
        <v>0.65</v>
      </c>
      <c r="F53" s="14">
        <v>1</v>
      </c>
      <c r="G53" s="24" t="s">
        <v>4</v>
      </c>
      <c r="H53" s="16"/>
      <c r="I53" s="16"/>
      <c r="J53" s="16"/>
      <c r="K53" s="16"/>
      <c r="L53" s="16"/>
      <c r="M53" s="16"/>
      <c r="N53" s="16"/>
      <c r="O53" s="16"/>
      <c r="P53" s="16"/>
      <c r="Q53" s="16"/>
      <c r="R53" s="16"/>
      <c r="S53" s="16"/>
      <c r="T53" s="16"/>
      <c r="U53" s="16"/>
    </row>
    <row r="54" spans="1:21" ht="30" customHeight="1" thickBot="1">
      <c r="A54" s="22" t="s">
        <v>4</v>
      </c>
      <c r="B54" s="23" t="s">
        <v>4</v>
      </c>
      <c r="C54" s="23" t="s">
        <v>4</v>
      </c>
      <c r="D54" s="13" t="s">
        <v>15</v>
      </c>
      <c r="E54" s="14">
        <f t="shared" si="1"/>
        <v>6.5000000000000002E-2</v>
      </c>
      <c r="F54" s="14">
        <v>0.1</v>
      </c>
      <c r="G54" s="24" t="s">
        <v>4</v>
      </c>
      <c r="H54" s="16"/>
      <c r="I54" s="16"/>
      <c r="J54" s="16"/>
      <c r="K54" s="16"/>
      <c r="L54" s="16"/>
      <c r="M54" s="16"/>
      <c r="N54" s="16"/>
      <c r="O54" s="16"/>
      <c r="P54" s="16"/>
      <c r="Q54" s="16"/>
      <c r="R54" s="16"/>
      <c r="S54" s="16"/>
      <c r="T54" s="16"/>
      <c r="U54" s="16"/>
    </row>
    <row r="55" spans="1:21" ht="30" customHeight="1" thickBot="1">
      <c r="A55" s="22" t="s">
        <v>4</v>
      </c>
      <c r="B55" s="23" t="s">
        <v>4</v>
      </c>
      <c r="C55" s="23" t="s">
        <v>205</v>
      </c>
      <c r="D55" s="13" t="s">
        <v>25</v>
      </c>
      <c r="E55" s="14">
        <f t="shared" si="1"/>
        <v>32.5</v>
      </c>
      <c r="F55" s="14">
        <v>50</v>
      </c>
      <c r="G55" s="24" t="s">
        <v>40</v>
      </c>
      <c r="H55" s="16"/>
      <c r="I55" s="16"/>
      <c r="J55" s="16"/>
      <c r="K55" s="16"/>
      <c r="L55" s="16"/>
      <c r="M55" s="16"/>
      <c r="N55" s="16"/>
      <c r="O55" s="16"/>
      <c r="P55" s="16"/>
      <c r="Q55" s="16"/>
      <c r="R55" s="16"/>
      <c r="S55" s="16"/>
      <c r="T55" s="16"/>
      <c r="U55" s="16"/>
    </row>
    <row r="56" spans="1:21" ht="30" customHeight="1" thickBot="1">
      <c r="A56" s="22" t="s">
        <v>4</v>
      </c>
      <c r="B56" s="23" t="s">
        <v>4</v>
      </c>
      <c r="C56" s="23" t="s">
        <v>4</v>
      </c>
      <c r="D56" s="13" t="s">
        <v>304</v>
      </c>
      <c r="E56" s="14">
        <f t="shared" si="1"/>
        <v>1.9500000000000002</v>
      </c>
      <c r="F56" s="14">
        <v>3</v>
      </c>
      <c r="G56" s="24" t="s">
        <v>4</v>
      </c>
      <c r="H56" s="16"/>
      <c r="I56" s="16"/>
      <c r="J56" s="16"/>
      <c r="K56" s="16"/>
      <c r="L56" s="16"/>
      <c r="M56" s="16"/>
      <c r="N56" s="16"/>
      <c r="O56" s="16"/>
      <c r="P56" s="16"/>
      <c r="Q56" s="16"/>
      <c r="R56" s="16"/>
      <c r="S56" s="16"/>
      <c r="T56" s="16"/>
      <c r="U56" s="16"/>
    </row>
    <row r="57" spans="1:21" ht="30" customHeight="1" thickBot="1">
      <c r="A57" s="22" t="s">
        <v>4</v>
      </c>
      <c r="B57" s="23" t="s">
        <v>4</v>
      </c>
      <c r="C57" s="23" t="s">
        <v>4</v>
      </c>
      <c r="D57" s="13" t="s">
        <v>290</v>
      </c>
      <c r="E57" s="14">
        <f t="shared" si="1"/>
        <v>1.9500000000000002</v>
      </c>
      <c r="F57" s="14">
        <v>3</v>
      </c>
      <c r="G57" s="24" t="s">
        <v>4</v>
      </c>
      <c r="H57" s="16"/>
      <c r="I57" s="16"/>
      <c r="J57" s="16"/>
      <c r="K57" s="16"/>
      <c r="L57" s="16"/>
      <c r="M57" s="16"/>
      <c r="N57" s="16"/>
      <c r="O57" s="16"/>
      <c r="P57" s="16"/>
      <c r="Q57" s="16"/>
      <c r="R57" s="16"/>
      <c r="S57" s="16"/>
      <c r="T57" s="16"/>
      <c r="U57" s="16"/>
    </row>
    <row r="58" spans="1:21" ht="30" customHeight="1" thickBot="1">
      <c r="A58" s="22" t="s">
        <v>4</v>
      </c>
      <c r="B58" s="23" t="s">
        <v>4</v>
      </c>
      <c r="C58" s="23" t="s">
        <v>4</v>
      </c>
      <c r="D58" s="13" t="s">
        <v>334</v>
      </c>
      <c r="E58" s="14">
        <f t="shared" si="1"/>
        <v>1.9500000000000002</v>
      </c>
      <c r="F58" s="14">
        <v>3</v>
      </c>
      <c r="G58" s="24" t="s">
        <v>4</v>
      </c>
      <c r="H58" s="16"/>
      <c r="I58" s="16"/>
      <c r="J58" s="16"/>
      <c r="K58" s="16"/>
      <c r="L58" s="16"/>
      <c r="M58" s="16"/>
      <c r="N58" s="16"/>
      <c r="O58" s="16"/>
      <c r="P58" s="16"/>
      <c r="Q58" s="16"/>
      <c r="R58" s="16"/>
      <c r="S58" s="16"/>
      <c r="T58" s="16"/>
      <c r="U58" s="16"/>
    </row>
    <row r="59" spans="1:21" ht="30" customHeight="1" thickBot="1">
      <c r="A59" s="22" t="s">
        <v>4</v>
      </c>
      <c r="B59" s="23" t="s">
        <v>4</v>
      </c>
      <c r="C59" s="23" t="s">
        <v>4</v>
      </c>
      <c r="D59" s="13" t="s">
        <v>16</v>
      </c>
      <c r="E59" s="14">
        <f t="shared" si="1"/>
        <v>1.9500000000000002</v>
      </c>
      <c r="F59" s="14">
        <v>3</v>
      </c>
      <c r="G59" s="24" t="s">
        <v>4</v>
      </c>
      <c r="H59" s="16"/>
      <c r="I59" s="16"/>
      <c r="J59" s="16"/>
      <c r="K59" s="16"/>
      <c r="L59" s="16"/>
      <c r="M59" s="16"/>
      <c r="N59" s="16"/>
      <c r="O59" s="16"/>
      <c r="P59" s="16"/>
      <c r="Q59" s="16"/>
      <c r="R59" s="16"/>
      <c r="S59" s="16"/>
      <c r="T59" s="16"/>
      <c r="U59" s="16"/>
    </row>
    <row r="60" spans="1:21" ht="30" customHeight="1" thickBot="1">
      <c r="A60" s="22" t="s">
        <v>4</v>
      </c>
      <c r="B60" s="23" t="s">
        <v>4</v>
      </c>
      <c r="C60" s="23" t="s">
        <v>4</v>
      </c>
      <c r="D60" s="13" t="s">
        <v>335</v>
      </c>
      <c r="E60" s="14">
        <f t="shared" si="1"/>
        <v>1.9500000000000002</v>
      </c>
      <c r="F60" s="14">
        <v>3</v>
      </c>
      <c r="G60" s="24" t="s">
        <v>4</v>
      </c>
      <c r="H60" s="16"/>
      <c r="I60" s="16"/>
      <c r="J60" s="16"/>
      <c r="K60" s="16"/>
      <c r="L60" s="16"/>
      <c r="M60" s="16"/>
      <c r="N60" s="16"/>
      <c r="O60" s="16"/>
      <c r="P60" s="16"/>
      <c r="Q60" s="16"/>
      <c r="R60" s="16"/>
      <c r="S60" s="16"/>
      <c r="T60" s="16"/>
      <c r="U60" s="16"/>
    </row>
    <row r="61" spans="1:21" ht="30" customHeight="1" thickBot="1">
      <c r="A61" s="22" t="s">
        <v>4</v>
      </c>
      <c r="B61" s="23" t="s">
        <v>4</v>
      </c>
      <c r="C61" s="23" t="s">
        <v>4</v>
      </c>
      <c r="D61" s="13" t="s">
        <v>293</v>
      </c>
      <c r="E61" s="14">
        <f t="shared" si="1"/>
        <v>0.65</v>
      </c>
      <c r="F61" s="14">
        <v>1</v>
      </c>
      <c r="G61" s="24" t="s">
        <v>4</v>
      </c>
      <c r="H61" s="16"/>
      <c r="I61" s="16"/>
      <c r="J61" s="16"/>
      <c r="K61" s="16"/>
      <c r="L61" s="16"/>
      <c r="M61" s="16"/>
      <c r="N61" s="16"/>
      <c r="O61" s="16"/>
      <c r="P61" s="16"/>
      <c r="Q61" s="16"/>
      <c r="R61" s="16"/>
      <c r="S61" s="16"/>
      <c r="T61" s="16"/>
      <c r="U61" s="16"/>
    </row>
    <row r="62" spans="1:21" ht="30" customHeight="1" thickBot="1">
      <c r="A62" s="22" t="s">
        <v>4</v>
      </c>
      <c r="B62" s="23" t="s">
        <v>4</v>
      </c>
      <c r="C62" s="23" t="s">
        <v>4</v>
      </c>
      <c r="D62" s="13" t="s">
        <v>300</v>
      </c>
      <c r="E62" s="14">
        <f t="shared" si="1"/>
        <v>0.32500000000000001</v>
      </c>
      <c r="F62" s="14">
        <v>0.5</v>
      </c>
      <c r="G62" s="24" t="s">
        <v>4</v>
      </c>
      <c r="H62" s="16"/>
      <c r="I62" s="16"/>
      <c r="J62" s="16"/>
      <c r="K62" s="16"/>
      <c r="L62" s="16"/>
      <c r="M62" s="16"/>
      <c r="N62" s="16"/>
      <c r="O62" s="16"/>
      <c r="P62" s="16"/>
      <c r="Q62" s="16"/>
      <c r="R62" s="16"/>
      <c r="S62" s="16"/>
      <c r="T62" s="16"/>
      <c r="U62" s="16"/>
    </row>
    <row r="63" spans="1:21" ht="30" customHeight="1" thickBot="1">
      <c r="A63" s="22" t="s">
        <v>4</v>
      </c>
      <c r="B63" s="23" t="s">
        <v>4</v>
      </c>
      <c r="C63" s="23" t="s">
        <v>4</v>
      </c>
      <c r="D63" s="13" t="s">
        <v>18</v>
      </c>
      <c r="E63" s="14">
        <f t="shared" si="1"/>
        <v>0.32500000000000001</v>
      </c>
      <c r="F63" s="14">
        <v>0.5</v>
      </c>
      <c r="G63" s="24" t="s">
        <v>4</v>
      </c>
      <c r="H63" s="16"/>
      <c r="I63" s="16"/>
      <c r="J63" s="16"/>
      <c r="K63" s="16"/>
      <c r="L63" s="16"/>
      <c r="M63" s="16"/>
      <c r="N63" s="16"/>
      <c r="O63" s="16"/>
      <c r="P63" s="16"/>
      <c r="Q63" s="16"/>
      <c r="R63" s="16"/>
      <c r="S63" s="16"/>
      <c r="T63" s="16"/>
      <c r="U63" s="16"/>
    </row>
    <row r="64" spans="1:21" ht="30" customHeight="1" thickBot="1">
      <c r="A64" s="22"/>
      <c r="B64" s="23"/>
      <c r="C64" s="12" t="s">
        <v>401</v>
      </c>
      <c r="D64" s="13" t="s">
        <v>247</v>
      </c>
      <c r="E64" s="14"/>
      <c r="F64" s="14">
        <v>20</v>
      </c>
      <c r="G64" s="17"/>
      <c r="H64" s="16"/>
      <c r="I64" s="16"/>
      <c r="J64" s="16"/>
      <c r="K64" s="16"/>
      <c r="L64" s="16"/>
      <c r="M64" s="16"/>
      <c r="N64" s="16"/>
      <c r="O64" s="16"/>
      <c r="P64" s="16"/>
      <c r="Q64" s="16"/>
      <c r="R64" s="16"/>
      <c r="S64" s="16"/>
      <c r="T64" s="16"/>
      <c r="U64" s="16"/>
    </row>
    <row r="65" spans="1:21" ht="30" customHeight="1" thickBot="1">
      <c r="A65" s="22" t="s">
        <v>4</v>
      </c>
      <c r="B65" s="23" t="s">
        <v>4</v>
      </c>
      <c r="C65" s="12" t="s">
        <v>402</v>
      </c>
      <c r="D65" s="13" t="s">
        <v>403</v>
      </c>
      <c r="E65" s="14">
        <v>13</v>
      </c>
      <c r="F65" s="14"/>
      <c r="G65" s="17" t="s">
        <v>13</v>
      </c>
      <c r="H65" s="16"/>
      <c r="I65" s="16"/>
      <c r="J65" s="16"/>
      <c r="K65" s="16"/>
      <c r="L65" s="16"/>
      <c r="M65" s="16"/>
      <c r="N65" s="16"/>
      <c r="O65" s="16"/>
      <c r="P65" s="16"/>
      <c r="Q65" s="16"/>
      <c r="R65" s="16"/>
      <c r="S65" s="16"/>
      <c r="T65" s="16"/>
      <c r="U65" s="16"/>
    </row>
    <row r="66" spans="1:21" ht="30" customHeight="1" thickBot="1">
      <c r="A66" s="22" t="s">
        <v>4</v>
      </c>
      <c r="B66" s="23" t="s">
        <v>8</v>
      </c>
      <c r="C66" s="12" t="s">
        <v>19</v>
      </c>
      <c r="D66" s="13" t="s">
        <v>19</v>
      </c>
      <c r="E66" s="14">
        <v>180</v>
      </c>
      <c r="F66" s="14">
        <v>100</v>
      </c>
      <c r="G66" s="17"/>
      <c r="H66" s="16"/>
      <c r="I66" s="16"/>
      <c r="J66" s="16"/>
      <c r="K66" s="16"/>
      <c r="L66" s="16"/>
      <c r="M66" s="16"/>
      <c r="N66" s="16"/>
      <c r="O66" s="16"/>
      <c r="P66" s="16"/>
      <c r="Q66" s="16"/>
      <c r="R66" s="16"/>
      <c r="S66" s="16"/>
      <c r="T66" s="16"/>
      <c r="U66" s="16"/>
    </row>
    <row r="67" spans="1:21" ht="30" customHeight="1" thickBot="1">
      <c r="A67" s="22" t="s">
        <v>4</v>
      </c>
      <c r="B67" s="23" t="s">
        <v>4</v>
      </c>
      <c r="C67" s="12" t="s">
        <v>41</v>
      </c>
      <c r="D67" s="13" t="s">
        <v>41</v>
      </c>
      <c r="E67" s="14">
        <f t="shared" si="1"/>
        <v>32.5</v>
      </c>
      <c r="F67" s="14">
        <v>50</v>
      </c>
      <c r="G67" s="17" t="s">
        <v>13</v>
      </c>
      <c r="H67" s="16"/>
      <c r="I67" s="16"/>
      <c r="J67" s="16"/>
      <c r="K67" s="16"/>
      <c r="L67" s="16"/>
      <c r="M67" s="16"/>
      <c r="N67" s="16"/>
      <c r="O67" s="16"/>
      <c r="P67" s="16"/>
      <c r="Q67" s="16"/>
      <c r="R67" s="16"/>
      <c r="S67" s="16"/>
      <c r="T67" s="16"/>
      <c r="U67" s="16"/>
    </row>
    <row r="68" spans="1:21" ht="33" customHeight="1" thickBot="1">
      <c r="A68" s="22" t="s">
        <v>43</v>
      </c>
      <c r="B68" s="23" t="s">
        <v>6</v>
      </c>
      <c r="C68" s="23" t="s">
        <v>176</v>
      </c>
      <c r="D68" s="13" t="s">
        <v>291</v>
      </c>
      <c r="E68" s="14">
        <f t="shared" si="1"/>
        <v>10.4</v>
      </c>
      <c r="F68" s="14">
        <v>16</v>
      </c>
      <c r="G68" s="24" t="s">
        <v>44</v>
      </c>
      <c r="H68" s="16"/>
      <c r="I68" s="16"/>
      <c r="J68" s="16"/>
      <c r="K68" s="16"/>
      <c r="L68" s="16"/>
      <c r="M68" s="16"/>
      <c r="N68" s="16"/>
      <c r="O68" s="16"/>
      <c r="P68" s="16"/>
      <c r="Q68" s="16"/>
      <c r="R68" s="16"/>
      <c r="S68" s="16"/>
      <c r="T68" s="16"/>
      <c r="U68" s="16"/>
    </row>
    <row r="69" spans="1:21" ht="33" customHeight="1" thickBot="1">
      <c r="A69" s="22" t="s">
        <v>4</v>
      </c>
      <c r="B69" s="23" t="s">
        <v>4</v>
      </c>
      <c r="C69" s="23" t="s">
        <v>4</v>
      </c>
      <c r="D69" s="13" t="s">
        <v>295</v>
      </c>
      <c r="E69" s="14">
        <f t="shared" si="1"/>
        <v>6.5</v>
      </c>
      <c r="F69" s="14">
        <v>10</v>
      </c>
      <c r="G69" s="24" t="s">
        <v>4</v>
      </c>
      <c r="H69" s="16"/>
      <c r="I69" s="16"/>
      <c r="J69" s="16"/>
      <c r="K69" s="16"/>
      <c r="L69" s="16"/>
      <c r="M69" s="16"/>
      <c r="N69" s="16"/>
      <c r="O69" s="16"/>
      <c r="P69" s="16"/>
      <c r="Q69" s="16"/>
      <c r="R69" s="16"/>
      <c r="S69" s="16"/>
      <c r="T69" s="16"/>
      <c r="U69" s="16"/>
    </row>
    <row r="70" spans="1:21" ht="33" customHeight="1" thickBot="1">
      <c r="A70" s="22" t="s">
        <v>4</v>
      </c>
      <c r="B70" s="23" t="s">
        <v>4</v>
      </c>
      <c r="C70" s="23" t="s">
        <v>4</v>
      </c>
      <c r="D70" s="13" t="s">
        <v>335</v>
      </c>
      <c r="E70" s="14">
        <f t="shared" si="1"/>
        <v>1.3</v>
      </c>
      <c r="F70" s="14">
        <v>2</v>
      </c>
      <c r="G70" s="24" t="s">
        <v>4</v>
      </c>
      <c r="H70" s="16"/>
      <c r="I70" s="16"/>
      <c r="J70" s="16"/>
      <c r="K70" s="16"/>
      <c r="L70" s="16"/>
      <c r="M70" s="16"/>
      <c r="N70" s="16"/>
      <c r="O70" s="16"/>
      <c r="P70" s="16"/>
      <c r="Q70" s="16"/>
      <c r="R70" s="16"/>
      <c r="S70" s="16"/>
      <c r="T70" s="16"/>
      <c r="U70" s="16"/>
    </row>
    <row r="71" spans="1:21" ht="33" customHeight="1" thickBot="1">
      <c r="A71" s="22" t="s">
        <v>4</v>
      </c>
      <c r="B71" s="23" t="s">
        <v>4</v>
      </c>
      <c r="C71" s="23" t="s">
        <v>4</v>
      </c>
      <c r="D71" s="13" t="s">
        <v>18</v>
      </c>
      <c r="E71" s="14">
        <f t="shared" si="1"/>
        <v>0.32500000000000001</v>
      </c>
      <c r="F71" s="14">
        <v>0.5</v>
      </c>
      <c r="G71" s="24" t="s">
        <v>4</v>
      </c>
      <c r="H71" s="16"/>
      <c r="I71" s="16"/>
      <c r="J71" s="16"/>
      <c r="K71" s="16"/>
      <c r="L71" s="16"/>
      <c r="M71" s="16"/>
      <c r="N71" s="16"/>
      <c r="O71" s="16"/>
      <c r="P71" s="16"/>
      <c r="Q71" s="16"/>
      <c r="R71" s="16"/>
      <c r="S71" s="16"/>
      <c r="T71" s="16"/>
      <c r="U71" s="16"/>
    </row>
    <row r="72" spans="1:21" ht="33" customHeight="1" thickBot="1">
      <c r="A72" s="22" t="s">
        <v>4</v>
      </c>
      <c r="B72" s="23" t="s">
        <v>4</v>
      </c>
      <c r="C72" s="23" t="s">
        <v>4</v>
      </c>
      <c r="D72" s="13" t="s">
        <v>15</v>
      </c>
      <c r="E72" s="14">
        <f t="shared" si="1"/>
        <v>6.5000000000000002E-2</v>
      </c>
      <c r="F72" s="14">
        <v>0.1</v>
      </c>
      <c r="G72" s="24" t="s">
        <v>4</v>
      </c>
      <c r="H72" s="16"/>
      <c r="I72" s="16"/>
      <c r="J72" s="16"/>
      <c r="K72" s="16"/>
      <c r="L72" s="16"/>
      <c r="M72" s="16"/>
      <c r="N72" s="16"/>
      <c r="O72" s="16"/>
      <c r="P72" s="16"/>
      <c r="Q72" s="16"/>
      <c r="R72" s="16"/>
      <c r="S72" s="16"/>
      <c r="T72" s="16"/>
      <c r="U72" s="16"/>
    </row>
    <row r="73" spans="1:21" ht="30" customHeight="1" thickBot="1">
      <c r="A73" s="22" t="s">
        <v>4</v>
      </c>
      <c r="B73" s="23" t="s">
        <v>7</v>
      </c>
      <c r="C73" s="12" t="s">
        <v>168</v>
      </c>
      <c r="D73" s="13" t="s">
        <v>291</v>
      </c>
      <c r="E73" s="14">
        <f t="shared" si="1"/>
        <v>35.75</v>
      </c>
      <c r="F73" s="14">
        <v>55</v>
      </c>
      <c r="G73" s="17"/>
      <c r="H73" s="16"/>
      <c r="I73" s="16"/>
      <c r="J73" s="16"/>
      <c r="K73" s="16"/>
      <c r="L73" s="16"/>
      <c r="M73" s="16"/>
      <c r="N73" s="16"/>
      <c r="O73" s="16"/>
      <c r="P73" s="16"/>
      <c r="Q73" s="16"/>
      <c r="R73" s="16"/>
      <c r="S73" s="16"/>
      <c r="T73" s="16"/>
      <c r="U73" s="16"/>
    </row>
    <row r="74" spans="1:21" ht="30" customHeight="1" thickBot="1">
      <c r="A74" s="22" t="s">
        <v>4</v>
      </c>
      <c r="B74" s="23" t="s">
        <v>4</v>
      </c>
      <c r="C74" s="23" t="s">
        <v>206</v>
      </c>
      <c r="D74" s="13" t="s">
        <v>336</v>
      </c>
      <c r="E74" s="14">
        <f t="shared" si="1"/>
        <v>16.25</v>
      </c>
      <c r="F74" s="14">
        <v>25</v>
      </c>
      <c r="G74" s="24" t="s">
        <v>45</v>
      </c>
      <c r="H74" s="16"/>
      <c r="I74" s="16"/>
      <c r="J74" s="16"/>
      <c r="K74" s="16"/>
      <c r="L74" s="16"/>
      <c r="M74" s="16"/>
      <c r="N74" s="16"/>
      <c r="O74" s="16"/>
      <c r="P74" s="16"/>
      <c r="Q74" s="16"/>
      <c r="R74" s="16"/>
      <c r="S74" s="16"/>
      <c r="T74" s="16"/>
      <c r="U74" s="16"/>
    </row>
    <row r="75" spans="1:21" ht="30" customHeight="1" thickBot="1">
      <c r="A75" s="22" t="s">
        <v>4</v>
      </c>
      <c r="B75" s="23" t="s">
        <v>4</v>
      </c>
      <c r="C75" s="23" t="s">
        <v>4</v>
      </c>
      <c r="D75" s="13" t="s">
        <v>322</v>
      </c>
      <c r="E75" s="14">
        <f t="shared" si="1"/>
        <v>1.9500000000000002</v>
      </c>
      <c r="F75" s="14">
        <v>3</v>
      </c>
      <c r="G75" s="24" t="s">
        <v>4</v>
      </c>
      <c r="H75" s="16"/>
      <c r="I75" s="16"/>
      <c r="J75" s="16"/>
      <c r="K75" s="16"/>
      <c r="L75" s="16"/>
      <c r="M75" s="16"/>
      <c r="N75" s="16"/>
      <c r="O75" s="16"/>
      <c r="P75" s="16"/>
      <c r="Q75" s="16"/>
      <c r="R75" s="16"/>
      <c r="S75" s="16"/>
      <c r="T75" s="16"/>
      <c r="U75" s="16"/>
    </row>
    <row r="76" spans="1:21" ht="30" customHeight="1" thickBot="1">
      <c r="A76" s="22" t="s">
        <v>4</v>
      </c>
      <c r="B76" s="23" t="s">
        <v>4</v>
      </c>
      <c r="C76" s="23" t="s">
        <v>4</v>
      </c>
      <c r="D76" s="13" t="s">
        <v>297</v>
      </c>
      <c r="E76" s="14">
        <f t="shared" si="1"/>
        <v>1.9500000000000002</v>
      </c>
      <c r="F76" s="14">
        <v>3</v>
      </c>
      <c r="G76" s="24" t="s">
        <v>4</v>
      </c>
      <c r="H76" s="16"/>
      <c r="I76" s="16"/>
      <c r="J76" s="16"/>
      <c r="K76" s="16"/>
      <c r="L76" s="16"/>
      <c r="M76" s="16"/>
      <c r="N76" s="16"/>
      <c r="O76" s="16"/>
      <c r="P76" s="16"/>
      <c r="Q76" s="16"/>
      <c r="R76" s="16"/>
      <c r="S76" s="16"/>
      <c r="T76" s="16"/>
      <c r="U76" s="16"/>
    </row>
    <row r="77" spans="1:21" ht="30" customHeight="1" thickBot="1">
      <c r="A77" s="22" t="s">
        <v>4</v>
      </c>
      <c r="B77" s="23" t="s">
        <v>4</v>
      </c>
      <c r="C77" s="23" t="s">
        <v>4</v>
      </c>
      <c r="D77" s="13" t="s">
        <v>296</v>
      </c>
      <c r="E77" s="14">
        <f t="shared" si="1"/>
        <v>1.9500000000000002</v>
      </c>
      <c r="F77" s="14">
        <v>3</v>
      </c>
      <c r="G77" s="24" t="s">
        <v>4</v>
      </c>
      <c r="H77" s="16"/>
      <c r="I77" s="16"/>
      <c r="J77" s="16"/>
      <c r="K77" s="16"/>
      <c r="L77" s="16"/>
      <c r="M77" s="16"/>
      <c r="N77" s="16"/>
      <c r="O77" s="16"/>
      <c r="P77" s="16"/>
      <c r="Q77" s="16"/>
      <c r="R77" s="16"/>
      <c r="S77" s="16"/>
      <c r="T77" s="16"/>
      <c r="U77" s="16"/>
    </row>
    <row r="78" spans="1:21" ht="30" customHeight="1" thickBot="1">
      <c r="A78" s="22" t="s">
        <v>4</v>
      </c>
      <c r="B78" s="23" t="s">
        <v>4</v>
      </c>
      <c r="C78" s="23" t="s">
        <v>4</v>
      </c>
      <c r="D78" s="13" t="s">
        <v>298</v>
      </c>
      <c r="E78" s="14">
        <f t="shared" si="1"/>
        <v>1.3</v>
      </c>
      <c r="F78" s="14">
        <v>2</v>
      </c>
      <c r="G78" s="24" t="s">
        <v>4</v>
      </c>
      <c r="H78" s="16"/>
      <c r="I78" s="16"/>
      <c r="J78" s="16"/>
      <c r="K78" s="16"/>
      <c r="L78" s="16"/>
      <c r="M78" s="16"/>
      <c r="N78" s="16"/>
      <c r="O78" s="16"/>
      <c r="P78" s="16"/>
      <c r="Q78" s="16"/>
      <c r="R78" s="16"/>
      <c r="S78" s="16"/>
      <c r="T78" s="16"/>
      <c r="U78" s="16"/>
    </row>
    <row r="79" spans="1:21" ht="30" customHeight="1" thickBot="1">
      <c r="A79" s="22" t="s">
        <v>4</v>
      </c>
      <c r="B79" s="23" t="s">
        <v>4</v>
      </c>
      <c r="C79" s="23" t="s">
        <v>4</v>
      </c>
      <c r="D79" s="13" t="s">
        <v>300</v>
      </c>
      <c r="E79" s="14">
        <f t="shared" si="1"/>
        <v>0.65</v>
      </c>
      <c r="F79" s="14">
        <v>1</v>
      </c>
      <c r="G79" s="24" t="s">
        <v>4</v>
      </c>
      <c r="H79" s="16"/>
      <c r="I79" s="16"/>
      <c r="J79" s="16"/>
      <c r="K79" s="16"/>
      <c r="L79" s="16"/>
      <c r="M79" s="16"/>
      <c r="N79" s="16"/>
      <c r="O79" s="16"/>
      <c r="P79" s="16"/>
      <c r="Q79" s="16"/>
      <c r="R79" s="16"/>
      <c r="S79" s="16"/>
      <c r="T79" s="16"/>
      <c r="U79" s="16"/>
    </row>
    <row r="80" spans="1:21" ht="30" customHeight="1" thickBot="1">
      <c r="A80" s="22" t="s">
        <v>4</v>
      </c>
      <c r="B80" s="23" t="s">
        <v>4</v>
      </c>
      <c r="C80" s="25" t="s">
        <v>464</v>
      </c>
      <c r="D80" s="13" t="s">
        <v>301</v>
      </c>
      <c r="E80" s="14">
        <f t="shared" si="1"/>
        <v>22.75</v>
      </c>
      <c r="F80" s="14">
        <v>35</v>
      </c>
      <c r="G80" s="24" t="s">
        <v>46</v>
      </c>
      <c r="H80" s="16"/>
      <c r="I80" s="16"/>
      <c r="J80" s="16"/>
      <c r="K80" s="16"/>
      <c r="L80" s="16"/>
      <c r="M80" s="16"/>
      <c r="N80" s="16"/>
      <c r="O80" s="16"/>
      <c r="P80" s="16"/>
      <c r="Q80" s="16"/>
      <c r="R80" s="16"/>
      <c r="S80" s="16"/>
      <c r="T80" s="16"/>
      <c r="U80" s="16"/>
    </row>
    <row r="81" spans="1:21" ht="30" customHeight="1" thickBot="1">
      <c r="A81" s="22" t="s">
        <v>4</v>
      </c>
      <c r="B81" s="23" t="s">
        <v>4</v>
      </c>
      <c r="C81" s="23" t="s">
        <v>4</v>
      </c>
      <c r="D81" s="13" t="s">
        <v>337</v>
      </c>
      <c r="E81" s="14">
        <f t="shared" si="1"/>
        <v>13</v>
      </c>
      <c r="F81" s="14">
        <v>20</v>
      </c>
      <c r="G81" s="24" t="s">
        <v>4</v>
      </c>
      <c r="H81" s="16"/>
      <c r="I81" s="16"/>
      <c r="J81" s="16"/>
      <c r="K81" s="16"/>
      <c r="L81" s="16"/>
      <c r="M81" s="16"/>
      <c r="N81" s="16"/>
      <c r="O81" s="16"/>
      <c r="P81" s="16"/>
      <c r="Q81" s="16"/>
      <c r="R81" s="16"/>
      <c r="S81" s="16"/>
      <c r="T81" s="16"/>
      <c r="U81" s="16"/>
    </row>
    <row r="82" spans="1:21" ht="30" customHeight="1" thickBot="1">
      <c r="A82" s="22" t="s">
        <v>4</v>
      </c>
      <c r="B82" s="23" t="s">
        <v>4</v>
      </c>
      <c r="C82" s="23" t="s">
        <v>4</v>
      </c>
      <c r="D82" s="13" t="s">
        <v>304</v>
      </c>
      <c r="E82" s="14">
        <f t="shared" si="1"/>
        <v>3.25</v>
      </c>
      <c r="F82" s="14">
        <v>5</v>
      </c>
      <c r="G82" s="24" t="s">
        <v>4</v>
      </c>
      <c r="H82" s="16"/>
      <c r="I82" s="16"/>
      <c r="J82" s="16"/>
      <c r="K82" s="16"/>
      <c r="L82" s="16"/>
      <c r="M82" s="16"/>
      <c r="N82" s="16"/>
      <c r="O82" s="16"/>
      <c r="P82" s="16"/>
      <c r="Q82" s="16"/>
      <c r="R82" s="16"/>
      <c r="S82" s="16"/>
      <c r="T82" s="16"/>
      <c r="U82" s="16"/>
    </row>
    <row r="83" spans="1:21" ht="30" customHeight="1" thickBot="1">
      <c r="A83" s="22" t="s">
        <v>4</v>
      </c>
      <c r="B83" s="23" t="s">
        <v>4</v>
      </c>
      <c r="C83" s="23" t="s">
        <v>4</v>
      </c>
      <c r="D83" s="13" t="s">
        <v>305</v>
      </c>
      <c r="E83" s="14">
        <f t="shared" si="1"/>
        <v>1.3</v>
      </c>
      <c r="F83" s="14">
        <v>2</v>
      </c>
      <c r="G83" s="24" t="s">
        <v>4</v>
      </c>
      <c r="H83" s="16"/>
      <c r="I83" s="16"/>
      <c r="J83" s="16"/>
      <c r="K83" s="16"/>
      <c r="L83" s="16"/>
      <c r="M83" s="16"/>
      <c r="N83" s="16"/>
      <c r="O83" s="16"/>
      <c r="P83" s="16"/>
      <c r="Q83" s="16"/>
      <c r="R83" s="16"/>
      <c r="S83" s="16"/>
      <c r="T83" s="16"/>
      <c r="U83" s="16"/>
    </row>
    <row r="84" spans="1:21" ht="30" customHeight="1" thickBot="1">
      <c r="A84" s="22" t="s">
        <v>4</v>
      </c>
      <c r="B84" s="23" t="s">
        <v>4</v>
      </c>
      <c r="C84" s="23" t="s">
        <v>4</v>
      </c>
      <c r="D84" s="13" t="s">
        <v>334</v>
      </c>
      <c r="E84" s="14">
        <f t="shared" si="1"/>
        <v>1.3</v>
      </c>
      <c r="F84" s="14">
        <v>2</v>
      </c>
      <c r="G84" s="24" t="s">
        <v>4</v>
      </c>
      <c r="H84" s="16"/>
      <c r="I84" s="16"/>
      <c r="J84" s="16"/>
      <c r="K84" s="16"/>
      <c r="L84" s="16"/>
      <c r="M84" s="16"/>
      <c r="N84" s="16"/>
      <c r="O84" s="16"/>
      <c r="P84" s="16"/>
      <c r="Q84" s="16"/>
      <c r="R84" s="16"/>
      <c r="S84" s="16"/>
      <c r="T84" s="16"/>
      <c r="U84" s="16"/>
    </row>
    <row r="85" spans="1:21" ht="30" customHeight="1" thickBot="1">
      <c r="A85" s="22" t="s">
        <v>4</v>
      </c>
      <c r="B85" s="23" t="s">
        <v>4</v>
      </c>
      <c r="C85" s="23" t="s">
        <v>4</v>
      </c>
      <c r="D85" s="13" t="s">
        <v>300</v>
      </c>
      <c r="E85" s="14">
        <f t="shared" si="1"/>
        <v>0.65</v>
      </c>
      <c r="F85" s="14">
        <v>1</v>
      </c>
      <c r="G85" s="24" t="s">
        <v>4</v>
      </c>
      <c r="H85" s="16"/>
      <c r="I85" s="16"/>
      <c r="J85" s="16"/>
      <c r="K85" s="16"/>
      <c r="L85" s="16"/>
      <c r="M85" s="16"/>
      <c r="N85" s="16"/>
      <c r="O85" s="16"/>
      <c r="P85" s="16"/>
      <c r="Q85" s="16"/>
      <c r="R85" s="16"/>
      <c r="S85" s="16"/>
      <c r="T85" s="16"/>
      <c r="U85" s="16"/>
    </row>
    <row r="86" spans="1:21" ht="30" customHeight="1" thickBot="1">
      <c r="A86" s="22" t="s">
        <v>4</v>
      </c>
      <c r="B86" s="23" t="s">
        <v>4</v>
      </c>
      <c r="C86" s="23" t="s">
        <v>4</v>
      </c>
      <c r="D86" s="13" t="s">
        <v>18</v>
      </c>
      <c r="E86" s="14">
        <f t="shared" si="1"/>
        <v>0.65</v>
      </c>
      <c r="F86" s="14">
        <v>1</v>
      </c>
      <c r="G86" s="24" t="s">
        <v>4</v>
      </c>
      <c r="H86" s="16"/>
      <c r="I86" s="16"/>
      <c r="J86" s="16"/>
      <c r="K86" s="16"/>
      <c r="L86" s="16"/>
      <c r="M86" s="16"/>
      <c r="N86" s="16"/>
      <c r="O86" s="16"/>
      <c r="P86" s="16"/>
      <c r="Q86" s="16"/>
      <c r="R86" s="16"/>
      <c r="S86" s="16"/>
      <c r="T86" s="16"/>
      <c r="U86" s="16"/>
    </row>
    <row r="87" spans="1:21" ht="30" customHeight="1" thickBot="1">
      <c r="A87" s="22" t="s">
        <v>4</v>
      </c>
      <c r="B87" s="23" t="s">
        <v>4</v>
      </c>
      <c r="C87" s="23" t="s">
        <v>4</v>
      </c>
      <c r="D87" s="13" t="s">
        <v>306</v>
      </c>
      <c r="E87" s="14">
        <f t="shared" si="1"/>
        <v>6.5000000000000002E-2</v>
      </c>
      <c r="F87" s="14">
        <v>0.1</v>
      </c>
      <c r="G87" s="24" t="s">
        <v>4</v>
      </c>
      <c r="H87" s="16"/>
      <c r="I87" s="16"/>
      <c r="J87" s="16"/>
      <c r="K87" s="16"/>
      <c r="L87" s="16"/>
      <c r="M87" s="16"/>
      <c r="N87" s="16"/>
      <c r="O87" s="16"/>
      <c r="P87" s="16"/>
      <c r="Q87" s="16"/>
      <c r="R87" s="16"/>
      <c r="S87" s="16"/>
      <c r="T87" s="16"/>
      <c r="U87" s="16"/>
    </row>
    <row r="88" spans="1:21" ht="30" customHeight="1" thickBot="1">
      <c r="A88" s="22" t="s">
        <v>4</v>
      </c>
      <c r="B88" s="23" t="s">
        <v>4</v>
      </c>
      <c r="C88" s="25" t="s">
        <v>436</v>
      </c>
      <c r="D88" s="13" t="s">
        <v>338</v>
      </c>
      <c r="E88" s="26"/>
      <c r="F88" s="14">
        <v>35</v>
      </c>
      <c r="G88" s="24" t="s">
        <v>47</v>
      </c>
      <c r="H88" s="16"/>
      <c r="I88" s="16"/>
      <c r="J88" s="16"/>
      <c r="K88" s="16"/>
      <c r="L88" s="16"/>
      <c r="M88" s="16"/>
      <c r="N88" s="16"/>
      <c r="O88" s="16"/>
      <c r="P88" s="16"/>
      <c r="Q88" s="16"/>
      <c r="R88" s="16"/>
      <c r="S88" s="16"/>
      <c r="T88" s="16"/>
      <c r="U88" s="16"/>
    </row>
    <row r="89" spans="1:21" ht="30" customHeight="1" thickBot="1">
      <c r="A89" s="22" t="s">
        <v>4</v>
      </c>
      <c r="B89" s="23" t="s">
        <v>4</v>
      </c>
      <c r="C89" s="23" t="s">
        <v>4</v>
      </c>
      <c r="D89" s="13" t="s">
        <v>296</v>
      </c>
      <c r="E89" s="27"/>
      <c r="F89" s="14">
        <v>2</v>
      </c>
      <c r="G89" s="24" t="s">
        <v>4</v>
      </c>
      <c r="H89" s="16"/>
      <c r="I89" s="16"/>
      <c r="J89" s="16"/>
      <c r="K89" s="16"/>
      <c r="L89" s="16"/>
      <c r="M89" s="16"/>
      <c r="N89" s="16"/>
      <c r="O89" s="16"/>
      <c r="P89" s="16"/>
      <c r="Q89" s="16"/>
      <c r="R89" s="16"/>
      <c r="S89" s="16"/>
      <c r="T89" s="16"/>
      <c r="U89" s="16"/>
    </row>
    <row r="90" spans="1:21" ht="30" customHeight="1" thickBot="1">
      <c r="A90" s="22" t="s">
        <v>4</v>
      </c>
      <c r="B90" s="23" t="s">
        <v>4</v>
      </c>
      <c r="C90" s="23" t="s">
        <v>4</v>
      </c>
      <c r="D90" s="13" t="s">
        <v>304</v>
      </c>
      <c r="E90" s="27"/>
      <c r="F90" s="14">
        <v>1</v>
      </c>
      <c r="G90" s="24" t="s">
        <v>4</v>
      </c>
      <c r="H90" s="16"/>
      <c r="I90" s="16"/>
      <c r="J90" s="16"/>
      <c r="K90" s="16"/>
      <c r="L90" s="16"/>
      <c r="M90" s="16"/>
      <c r="N90" s="16"/>
      <c r="O90" s="16"/>
      <c r="P90" s="16"/>
      <c r="Q90" s="16"/>
      <c r="R90" s="16"/>
      <c r="S90" s="16"/>
      <c r="T90" s="16"/>
      <c r="U90" s="16"/>
    </row>
    <row r="91" spans="1:21" ht="30" customHeight="1" thickBot="1">
      <c r="A91" s="22" t="s">
        <v>4</v>
      </c>
      <c r="B91" s="23" t="s">
        <v>4</v>
      </c>
      <c r="C91" s="23" t="s">
        <v>4</v>
      </c>
      <c r="D91" s="13" t="s">
        <v>18</v>
      </c>
      <c r="E91" s="27"/>
      <c r="F91" s="14">
        <v>1</v>
      </c>
      <c r="G91" s="24" t="s">
        <v>4</v>
      </c>
      <c r="H91" s="16"/>
      <c r="I91" s="16"/>
      <c r="J91" s="16"/>
      <c r="K91" s="16"/>
      <c r="L91" s="16"/>
      <c r="M91" s="16"/>
      <c r="N91" s="16"/>
      <c r="O91" s="16"/>
      <c r="P91" s="16"/>
      <c r="Q91" s="16"/>
      <c r="R91" s="16"/>
      <c r="S91" s="16"/>
      <c r="T91" s="16"/>
      <c r="U91" s="16"/>
    </row>
    <row r="92" spans="1:21" ht="30" customHeight="1" thickBot="1">
      <c r="A92" s="22" t="s">
        <v>4</v>
      </c>
      <c r="B92" s="23" t="s">
        <v>4</v>
      </c>
      <c r="C92" s="23" t="s">
        <v>4</v>
      </c>
      <c r="D92" s="13" t="s">
        <v>293</v>
      </c>
      <c r="E92" s="27"/>
      <c r="F92" s="14">
        <v>1</v>
      </c>
      <c r="G92" s="24" t="s">
        <v>4</v>
      </c>
      <c r="H92" s="16"/>
      <c r="I92" s="16"/>
      <c r="J92" s="16"/>
      <c r="K92" s="16"/>
      <c r="L92" s="16"/>
      <c r="M92" s="16"/>
      <c r="N92" s="16"/>
      <c r="O92" s="16"/>
      <c r="P92" s="16"/>
      <c r="Q92" s="16"/>
      <c r="R92" s="16"/>
      <c r="S92" s="16"/>
      <c r="T92" s="16"/>
      <c r="U92" s="16"/>
    </row>
    <row r="93" spans="1:21" ht="30" customHeight="1" thickBot="1">
      <c r="A93" s="22" t="s">
        <v>4</v>
      </c>
      <c r="B93" s="23" t="s">
        <v>4</v>
      </c>
      <c r="C93" s="23" t="s">
        <v>4</v>
      </c>
      <c r="D93" s="13" t="s">
        <v>339</v>
      </c>
      <c r="E93" s="28"/>
      <c r="F93" s="14">
        <v>0.2</v>
      </c>
      <c r="G93" s="24" t="s">
        <v>4</v>
      </c>
      <c r="H93" s="16"/>
      <c r="I93" s="16"/>
      <c r="J93" s="16"/>
      <c r="K93" s="16"/>
      <c r="L93" s="16"/>
      <c r="M93" s="16"/>
      <c r="N93" s="16"/>
      <c r="O93" s="16"/>
      <c r="P93" s="16"/>
      <c r="Q93" s="16"/>
      <c r="R93" s="16"/>
      <c r="S93" s="16"/>
      <c r="T93" s="16"/>
      <c r="U93" s="16"/>
    </row>
    <row r="94" spans="1:21" ht="30" customHeight="1" thickBot="1">
      <c r="A94" s="22"/>
      <c r="B94" s="23"/>
      <c r="C94" s="25" t="s">
        <v>437</v>
      </c>
      <c r="D94" s="13" t="s">
        <v>438</v>
      </c>
      <c r="E94" s="18">
        <v>22.75</v>
      </c>
      <c r="F94" s="26"/>
      <c r="G94" s="24" t="s">
        <v>435</v>
      </c>
      <c r="H94" s="16"/>
      <c r="I94" s="16"/>
      <c r="J94" s="16"/>
      <c r="K94" s="16"/>
      <c r="L94" s="16"/>
      <c r="M94" s="16"/>
      <c r="N94" s="16"/>
      <c r="O94" s="16"/>
      <c r="P94" s="16"/>
      <c r="Q94" s="16"/>
      <c r="R94" s="16"/>
      <c r="S94" s="16"/>
      <c r="T94" s="16"/>
      <c r="U94" s="16"/>
    </row>
    <row r="95" spans="1:21" ht="30" customHeight="1" thickBot="1">
      <c r="A95" s="22"/>
      <c r="B95" s="23"/>
      <c r="C95" s="23" t="s">
        <v>4</v>
      </c>
      <c r="D95" s="13" t="s">
        <v>439</v>
      </c>
      <c r="E95" s="18">
        <v>0.97</v>
      </c>
      <c r="F95" s="27"/>
      <c r="G95" s="24" t="s">
        <v>4</v>
      </c>
      <c r="H95" s="16"/>
      <c r="I95" s="16"/>
      <c r="J95" s="16"/>
      <c r="K95" s="16"/>
      <c r="L95" s="16"/>
      <c r="M95" s="16"/>
      <c r="N95" s="16"/>
      <c r="O95" s="16"/>
      <c r="P95" s="16"/>
      <c r="Q95" s="16"/>
      <c r="R95" s="16"/>
      <c r="S95" s="16"/>
      <c r="T95" s="16"/>
      <c r="U95" s="16"/>
    </row>
    <row r="96" spans="1:21" ht="30" customHeight="1" thickBot="1">
      <c r="A96" s="22"/>
      <c r="B96" s="23"/>
      <c r="C96" s="23" t="s">
        <v>4</v>
      </c>
      <c r="D96" s="13" t="s">
        <v>18</v>
      </c>
      <c r="E96" s="18">
        <v>0.65</v>
      </c>
      <c r="F96" s="27"/>
      <c r="G96" s="24" t="s">
        <v>4</v>
      </c>
      <c r="H96" s="16"/>
      <c r="I96" s="16"/>
      <c r="J96" s="16"/>
      <c r="K96" s="16"/>
      <c r="L96" s="16"/>
      <c r="M96" s="16"/>
      <c r="N96" s="16"/>
      <c r="O96" s="16"/>
      <c r="P96" s="16"/>
      <c r="Q96" s="16"/>
      <c r="R96" s="16"/>
      <c r="S96" s="16"/>
      <c r="T96" s="16"/>
      <c r="U96" s="16"/>
    </row>
    <row r="97" spans="1:21" ht="30" customHeight="1" thickBot="1">
      <c r="A97" s="22"/>
      <c r="B97" s="23"/>
      <c r="C97" s="23" t="s">
        <v>4</v>
      </c>
      <c r="D97" s="13" t="s">
        <v>15</v>
      </c>
      <c r="E97" s="18">
        <v>7.0000000000000007E-2</v>
      </c>
      <c r="F97" s="28"/>
      <c r="G97" s="24" t="s">
        <v>4</v>
      </c>
      <c r="H97" s="16"/>
      <c r="I97" s="16"/>
      <c r="J97" s="16"/>
      <c r="K97" s="16"/>
      <c r="L97" s="16"/>
      <c r="M97" s="16"/>
      <c r="N97" s="16"/>
      <c r="O97" s="16"/>
      <c r="P97" s="16"/>
      <c r="Q97" s="16"/>
      <c r="R97" s="16"/>
      <c r="S97" s="16"/>
      <c r="T97" s="16"/>
      <c r="U97" s="16"/>
    </row>
    <row r="98" spans="1:21" ht="30" customHeight="1" thickBot="1">
      <c r="A98" s="22"/>
      <c r="B98" s="23"/>
      <c r="C98" s="12" t="s">
        <v>390</v>
      </c>
      <c r="D98" s="13" t="s">
        <v>247</v>
      </c>
      <c r="E98" s="14"/>
      <c r="F98" s="14">
        <v>20</v>
      </c>
      <c r="G98" s="17"/>
      <c r="H98" s="16"/>
      <c r="I98" s="16"/>
      <c r="J98" s="16"/>
      <c r="K98" s="16"/>
      <c r="L98" s="16"/>
      <c r="M98" s="16"/>
      <c r="N98" s="16"/>
      <c r="O98" s="16"/>
      <c r="P98" s="16"/>
      <c r="Q98" s="16"/>
      <c r="R98" s="16"/>
      <c r="S98" s="16"/>
      <c r="T98" s="16"/>
      <c r="U98" s="16"/>
    </row>
    <row r="99" spans="1:21" ht="30" customHeight="1" thickBot="1">
      <c r="A99" s="22" t="s">
        <v>4</v>
      </c>
      <c r="B99" s="23" t="s">
        <v>4</v>
      </c>
      <c r="C99" s="12" t="s">
        <v>392</v>
      </c>
      <c r="D99" s="13" t="s">
        <v>393</v>
      </c>
      <c r="E99" s="14">
        <v>13</v>
      </c>
      <c r="F99" s="14"/>
      <c r="G99" s="17" t="s">
        <v>13</v>
      </c>
      <c r="H99" s="16"/>
      <c r="I99" s="16"/>
      <c r="J99" s="16"/>
      <c r="K99" s="16"/>
      <c r="L99" s="16"/>
      <c r="M99" s="16"/>
      <c r="N99" s="16"/>
      <c r="O99" s="16"/>
      <c r="P99" s="16"/>
      <c r="Q99" s="16"/>
      <c r="R99" s="16"/>
      <c r="S99" s="16"/>
      <c r="T99" s="16"/>
      <c r="U99" s="16"/>
    </row>
    <row r="100" spans="1:21" ht="30" customHeight="1" thickBot="1">
      <c r="A100" s="22" t="s">
        <v>4</v>
      </c>
      <c r="B100" s="23" t="s">
        <v>8</v>
      </c>
      <c r="C100" s="23" t="s">
        <v>265</v>
      </c>
      <c r="D100" s="13" t="s">
        <v>340</v>
      </c>
      <c r="E100" s="14">
        <f t="shared" si="1"/>
        <v>13</v>
      </c>
      <c r="F100" s="14">
        <v>20</v>
      </c>
      <c r="G100" s="24" t="s">
        <v>48</v>
      </c>
      <c r="H100" s="16"/>
      <c r="I100" s="16"/>
      <c r="J100" s="16"/>
      <c r="K100" s="16"/>
      <c r="L100" s="16"/>
      <c r="M100" s="16"/>
      <c r="N100" s="16"/>
      <c r="O100" s="16"/>
      <c r="P100" s="16"/>
      <c r="Q100" s="16"/>
      <c r="R100" s="16"/>
      <c r="S100" s="16"/>
      <c r="T100" s="16"/>
      <c r="U100" s="16"/>
    </row>
    <row r="101" spans="1:21" ht="30" customHeight="1" thickBot="1">
      <c r="A101" s="22" t="s">
        <v>4</v>
      </c>
      <c r="B101" s="23" t="s">
        <v>4</v>
      </c>
      <c r="C101" s="23" t="s">
        <v>4</v>
      </c>
      <c r="D101" s="13" t="s">
        <v>312</v>
      </c>
      <c r="E101" s="14">
        <f t="shared" si="1"/>
        <v>6.5</v>
      </c>
      <c r="F101" s="14">
        <v>10</v>
      </c>
      <c r="G101" s="24" t="s">
        <v>4</v>
      </c>
      <c r="H101" s="16"/>
      <c r="I101" s="16"/>
      <c r="J101" s="16"/>
      <c r="K101" s="16"/>
      <c r="L101" s="16"/>
      <c r="M101" s="16"/>
      <c r="N101" s="16"/>
      <c r="O101" s="16"/>
      <c r="P101" s="16"/>
      <c r="Q101" s="16"/>
      <c r="R101" s="16"/>
      <c r="S101" s="16"/>
      <c r="T101" s="16"/>
      <c r="U101" s="16"/>
    </row>
    <row r="102" spans="1:21" ht="30" customHeight="1" thickBot="1">
      <c r="A102" s="22" t="s">
        <v>4</v>
      </c>
      <c r="B102" s="23" t="s">
        <v>4</v>
      </c>
      <c r="C102" s="23" t="s">
        <v>4</v>
      </c>
      <c r="D102" s="13" t="s">
        <v>325</v>
      </c>
      <c r="E102" s="14">
        <f t="shared" si="1"/>
        <v>6.5</v>
      </c>
      <c r="F102" s="14">
        <v>10</v>
      </c>
      <c r="G102" s="24" t="s">
        <v>4</v>
      </c>
      <c r="H102" s="16"/>
      <c r="I102" s="16"/>
      <c r="J102" s="16"/>
      <c r="K102" s="16"/>
      <c r="L102" s="16"/>
      <c r="M102" s="16"/>
      <c r="N102" s="16"/>
      <c r="O102" s="16"/>
      <c r="P102" s="16"/>
      <c r="Q102" s="16"/>
      <c r="R102" s="16"/>
      <c r="S102" s="16"/>
      <c r="T102" s="16"/>
      <c r="U102" s="16"/>
    </row>
    <row r="103" spans="1:21" ht="30" customHeight="1" thickBot="1">
      <c r="A103" s="22" t="s">
        <v>4</v>
      </c>
      <c r="B103" s="23" t="s">
        <v>4</v>
      </c>
      <c r="C103" s="23" t="s">
        <v>4</v>
      </c>
      <c r="D103" s="13" t="s">
        <v>309</v>
      </c>
      <c r="E103" s="14">
        <f t="shared" si="1"/>
        <v>3.25</v>
      </c>
      <c r="F103" s="14">
        <v>5</v>
      </c>
      <c r="G103" s="24" t="s">
        <v>4</v>
      </c>
      <c r="H103" s="16"/>
      <c r="I103" s="16"/>
      <c r="J103" s="16"/>
      <c r="K103" s="16"/>
      <c r="L103" s="16"/>
      <c r="M103" s="16"/>
      <c r="N103" s="16"/>
      <c r="O103" s="16"/>
      <c r="P103" s="16"/>
      <c r="Q103" s="16"/>
      <c r="R103" s="16"/>
      <c r="S103" s="16"/>
      <c r="T103" s="16"/>
      <c r="U103" s="16"/>
    </row>
    <row r="104" spans="1:21" ht="30" customHeight="1" thickBot="1">
      <c r="A104" s="22" t="s">
        <v>4</v>
      </c>
      <c r="B104" s="23" t="s">
        <v>4</v>
      </c>
      <c r="C104" s="23" t="s">
        <v>4</v>
      </c>
      <c r="D104" s="13" t="s">
        <v>341</v>
      </c>
      <c r="E104" s="14">
        <f t="shared" si="1"/>
        <v>3.25</v>
      </c>
      <c r="F104" s="14">
        <v>5</v>
      </c>
      <c r="G104" s="24" t="s">
        <v>4</v>
      </c>
      <c r="H104" s="16"/>
      <c r="I104" s="16"/>
      <c r="J104" s="16"/>
      <c r="K104" s="16"/>
      <c r="L104" s="16"/>
      <c r="M104" s="16"/>
      <c r="N104" s="16"/>
      <c r="O104" s="16"/>
      <c r="P104" s="16"/>
      <c r="Q104" s="16"/>
      <c r="R104" s="16"/>
      <c r="S104" s="16"/>
      <c r="T104" s="16"/>
      <c r="U104" s="16"/>
    </row>
    <row r="105" spans="1:21" ht="30" customHeight="1" thickBot="1">
      <c r="A105" s="22" t="s">
        <v>4</v>
      </c>
      <c r="B105" s="23" t="s">
        <v>4</v>
      </c>
      <c r="C105" s="23" t="s">
        <v>4</v>
      </c>
      <c r="D105" s="13" t="s">
        <v>302</v>
      </c>
      <c r="E105" s="14">
        <f t="shared" si="1"/>
        <v>3.25</v>
      </c>
      <c r="F105" s="14">
        <v>5</v>
      </c>
      <c r="G105" s="24" t="s">
        <v>4</v>
      </c>
      <c r="H105" s="16"/>
      <c r="I105" s="16"/>
      <c r="J105" s="16"/>
      <c r="K105" s="16"/>
      <c r="L105" s="16"/>
      <c r="M105" s="16"/>
      <c r="N105" s="16"/>
      <c r="O105" s="16"/>
      <c r="P105" s="16"/>
      <c r="Q105" s="16"/>
      <c r="R105" s="16"/>
      <c r="S105" s="16"/>
      <c r="T105" s="16"/>
      <c r="U105" s="16"/>
    </row>
    <row r="106" spans="1:21" ht="30" customHeight="1" thickBot="1">
      <c r="A106" s="22" t="s">
        <v>4</v>
      </c>
      <c r="B106" s="23" t="s">
        <v>4</v>
      </c>
      <c r="C106" s="23" t="s">
        <v>4</v>
      </c>
      <c r="D106" s="13" t="s">
        <v>16</v>
      </c>
      <c r="E106" s="14">
        <f t="shared" ref="E106:E166" si="2">F106*0.65</f>
        <v>1.3</v>
      </c>
      <c r="F106" s="14">
        <v>2</v>
      </c>
      <c r="G106" s="24" t="s">
        <v>4</v>
      </c>
      <c r="H106" s="16"/>
      <c r="I106" s="16"/>
      <c r="J106" s="16"/>
      <c r="K106" s="16"/>
      <c r="L106" s="16"/>
      <c r="M106" s="16"/>
      <c r="N106" s="16"/>
      <c r="O106" s="16"/>
      <c r="P106" s="16"/>
      <c r="Q106" s="16"/>
      <c r="R106" s="16"/>
      <c r="S106" s="16"/>
      <c r="T106" s="16"/>
      <c r="U106" s="16"/>
    </row>
    <row r="107" spans="1:21" ht="30" customHeight="1" thickBot="1">
      <c r="A107" s="22" t="s">
        <v>4</v>
      </c>
      <c r="B107" s="23" t="s">
        <v>4</v>
      </c>
      <c r="C107" s="23" t="s">
        <v>4</v>
      </c>
      <c r="D107" s="13" t="s">
        <v>15</v>
      </c>
      <c r="E107" s="14">
        <f t="shared" si="2"/>
        <v>6.5000000000000002E-2</v>
      </c>
      <c r="F107" s="14">
        <v>0.1</v>
      </c>
      <c r="G107" s="24" t="s">
        <v>4</v>
      </c>
      <c r="H107" s="16"/>
      <c r="I107" s="16"/>
      <c r="J107" s="16"/>
      <c r="K107" s="16"/>
      <c r="L107" s="16"/>
      <c r="M107" s="16"/>
      <c r="N107" s="16"/>
      <c r="O107" s="16"/>
      <c r="P107" s="16"/>
      <c r="Q107" s="16"/>
      <c r="R107" s="16"/>
      <c r="S107" s="16"/>
      <c r="T107" s="16"/>
      <c r="U107" s="16"/>
    </row>
    <row r="108" spans="1:21" ht="30" customHeight="1" thickBot="1">
      <c r="A108" s="22" t="s">
        <v>4</v>
      </c>
      <c r="B108" s="23" t="s">
        <v>4</v>
      </c>
      <c r="C108" s="12" t="s">
        <v>19</v>
      </c>
      <c r="D108" s="13" t="s">
        <v>19</v>
      </c>
      <c r="E108" s="14">
        <v>180</v>
      </c>
      <c r="F108" s="14">
        <v>100</v>
      </c>
      <c r="G108" s="17"/>
      <c r="H108" s="16"/>
      <c r="I108" s="16"/>
      <c r="J108" s="16"/>
      <c r="K108" s="16"/>
      <c r="L108" s="16"/>
      <c r="M108" s="16"/>
      <c r="N108" s="16"/>
      <c r="O108" s="16"/>
      <c r="P108" s="16"/>
      <c r="Q108" s="16"/>
      <c r="R108" s="16"/>
      <c r="S108" s="16"/>
      <c r="T108" s="16"/>
      <c r="U108" s="16"/>
    </row>
    <row r="109" spans="1:21" ht="30" customHeight="1" thickBot="1">
      <c r="A109" s="22" t="s">
        <v>49</v>
      </c>
      <c r="B109" s="23" t="s">
        <v>6</v>
      </c>
      <c r="C109" s="23" t="s">
        <v>266</v>
      </c>
      <c r="D109" s="13" t="s">
        <v>291</v>
      </c>
      <c r="E109" s="14">
        <f t="shared" si="2"/>
        <v>10.4</v>
      </c>
      <c r="F109" s="14">
        <v>16</v>
      </c>
      <c r="G109" s="24" t="s">
        <v>50</v>
      </c>
      <c r="H109" s="16"/>
      <c r="I109" s="16"/>
      <c r="J109" s="16"/>
      <c r="K109" s="16"/>
      <c r="L109" s="16"/>
      <c r="M109" s="16"/>
      <c r="N109" s="16"/>
      <c r="O109" s="16"/>
      <c r="P109" s="16"/>
      <c r="Q109" s="16"/>
      <c r="R109" s="16"/>
      <c r="S109" s="16"/>
      <c r="T109" s="16"/>
      <c r="U109" s="16"/>
    </row>
    <row r="110" spans="1:21" ht="30" customHeight="1" thickBot="1">
      <c r="A110" s="22" t="s">
        <v>4</v>
      </c>
      <c r="B110" s="23" t="s">
        <v>4</v>
      </c>
      <c r="C110" s="23" t="s">
        <v>4</v>
      </c>
      <c r="D110" s="13" t="s">
        <v>342</v>
      </c>
      <c r="E110" s="14">
        <f t="shared" si="2"/>
        <v>6.5</v>
      </c>
      <c r="F110" s="14">
        <v>10</v>
      </c>
      <c r="G110" s="24" t="s">
        <v>4</v>
      </c>
      <c r="H110" s="16"/>
      <c r="I110" s="16"/>
      <c r="J110" s="16"/>
      <c r="K110" s="16"/>
      <c r="L110" s="16"/>
      <c r="M110" s="16"/>
      <c r="N110" s="16"/>
      <c r="O110" s="16"/>
      <c r="P110" s="16"/>
      <c r="Q110" s="16"/>
      <c r="R110" s="16"/>
      <c r="S110" s="16"/>
      <c r="T110" s="16"/>
      <c r="U110" s="16"/>
    </row>
    <row r="111" spans="1:21" ht="30" customHeight="1" thickBot="1">
      <c r="A111" s="22" t="s">
        <v>4</v>
      </c>
      <c r="B111" s="23" t="s">
        <v>4</v>
      </c>
      <c r="C111" s="23" t="s">
        <v>4</v>
      </c>
      <c r="D111" s="13" t="s">
        <v>15</v>
      </c>
      <c r="E111" s="14">
        <f t="shared" si="2"/>
        <v>6.5000000000000002E-2</v>
      </c>
      <c r="F111" s="14">
        <v>0.1</v>
      </c>
      <c r="G111" s="24" t="s">
        <v>4</v>
      </c>
      <c r="H111" s="16"/>
      <c r="I111" s="16"/>
      <c r="J111" s="16"/>
      <c r="K111" s="16"/>
      <c r="L111" s="16"/>
      <c r="M111" s="16"/>
      <c r="N111" s="16"/>
      <c r="O111" s="16"/>
      <c r="P111" s="16"/>
      <c r="Q111" s="16"/>
      <c r="R111" s="16"/>
      <c r="S111" s="16"/>
      <c r="T111" s="16"/>
      <c r="U111" s="16"/>
    </row>
    <row r="112" spans="1:21" ht="30" customHeight="1" thickBot="1">
      <c r="A112" s="22" t="s">
        <v>4</v>
      </c>
      <c r="B112" s="23" t="s">
        <v>7</v>
      </c>
      <c r="C112" s="12" t="s">
        <v>168</v>
      </c>
      <c r="D112" s="13" t="s">
        <v>291</v>
      </c>
      <c r="E112" s="14">
        <f t="shared" si="2"/>
        <v>35.75</v>
      </c>
      <c r="F112" s="14">
        <v>55</v>
      </c>
      <c r="G112" s="17"/>
      <c r="H112" s="16"/>
      <c r="I112" s="16"/>
      <c r="J112" s="16"/>
      <c r="K112" s="16"/>
      <c r="L112" s="16"/>
      <c r="M112" s="16"/>
      <c r="N112" s="16"/>
      <c r="O112" s="16"/>
      <c r="P112" s="16"/>
      <c r="Q112" s="16"/>
      <c r="R112" s="16"/>
      <c r="S112" s="16"/>
      <c r="T112" s="16"/>
      <c r="U112" s="16"/>
    </row>
    <row r="113" spans="1:21" ht="30" customHeight="1" thickBot="1">
      <c r="A113" s="22" t="s">
        <v>4</v>
      </c>
      <c r="B113" s="23" t="s">
        <v>4</v>
      </c>
      <c r="C113" s="23" t="s">
        <v>207</v>
      </c>
      <c r="D113" s="13" t="s">
        <v>343</v>
      </c>
      <c r="E113" s="14">
        <f t="shared" si="2"/>
        <v>22.75</v>
      </c>
      <c r="F113" s="14">
        <v>35</v>
      </c>
      <c r="G113" s="24" t="s">
        <v>51</v>
      </c>
      <c r="H113" s="16"/>
      <c r="I113" s="16"/>
      <c r="J113" s="16"/>
      <c r="K113" s="16"/>
      <c r="L113" s="16"/>
      <c r="M113" s="16"/>
      <c r="N113" s="16"/>
      <c r="O113" s="16"/>
      <c r="P113" s="16"/>
      <c r="Q113" s="16"/>
      <c r="R113" s="16"/>
      <c r="S113" s="16"/>
      <c r="T113" s="16"/>
      <c r="U113" s="16"/>
    </row>
    <row r="114" spans="1:21" ht="30" customHeight="1" thickBot="1">
      <c r="A114" s="22" t="s">
        <v>4</v>
      </c>
      <c r="B114" s="23" t="s">
        <v>4</v>
      </c>
      <c r="C114" s="23" t="s">
        <v>4</v>
      </c>
      <c r="D114" s="13" t="s">
        <v>322</v>
      </c>
      <c r="E114" s="14">
        <f t="shared" si="2"/>
        <v>1.9500000000000002</v>
      </c>
      <c r="F114" s="14">
        <v>3</v>
      </c>
      <c r="G114" s="24" t="s">
        <v>4</v>
      </c>
      <c r="H114" s="16"/>
      <c r="I114" s="16"/>
      <c r="J114" s="16"/>
      <c r="K114" s="16"/>
      <c r="L114" s="16"/>
      <c r="M114" s="16"/>
      <c r="N114" s="16"/>
      <c r="O114" s="16"/>
      <c r="P114" s="16"/>
      <c r="Q114" s="16"/>
      <c r="R114" s="16"/>
      <c r="S114" s="16"/>
      <c r="T114" s="16"/>
      <c r="U114" s="16"/>
    </row>
    <row r="115" spans="1:21" ht="30" customHeight="1" thickBot="1">
      <c r="A115" s="22" t="s">
        <v>4</v>
      </c>
      <c r="B115" s="23" t="s">
        <v>4</v>
      </c>
      <c r="C115" s="23" t="s">
        <v>4</v>
      </c>
      <c r="D115" s="13" t="s">
        <v>345</v>
      </c>
      <c r="E115" s="14">
        <f t="shared" si="2"/>
        <v>1.9500000000000002</v>
      </c>
      <c r="F115" s="14">
        <v>3</v>
      </c>
      <c r="G115" s="24" t="s">
        <v>4</v>
      </c>
      <c r="H115" s="16"/>
      <c r="I115" s="16"/>
      <c r="J115" s="16"/>
      <c r="K115" s="16"/>
      <c r="L115" s="16"/>
      <c r="M115" s="16"/>
      <c r="N115" s="16"/>
      <c r="O115" s="16"/>
      <c r="P115" s="16"/>
      <c r="Q115" s="16"/>
      <c r="R115" s="16"/>
      <c r="S115" s="16"/>
      <c r="T115" s="16"/>
      <c r="U115" s="16"/>
    </row>
    <row r="116" spans="1:21" ht="30" customHeight="1" thickBot="1">
      <c r="A116" s="22" t="s">
        <v>4</v>
      </c>
      <c r="B116" s="23" t="s">
        <v>4</v>
      </c>
      <c r="C116" s="23" t="s">
        <v>4</v>
      </c>
      <c r="D116" s="13" t="s">
        <v>297</v>
      </c>
      <c r="E116" s="14">
        <f t="shared" si="2"/>
        <v>1.9500000000000002</v>
      </c>
      <c r="F116" s="14">
        <v>3</v>
      </c>
      <c r="G116" s="24" t="s">
        <v>4</v>
      </c>
      <c r="H116" s="16"/>
      <c r="I116" s="16"/>
      <c r="J116" s="16"/>
      <c r="K116" s="16"/>
      <c r="L116" s="16"/>
      <c r="M116" s="16"/>
      <c r="N116" s="16"/>
      <c r="O116" s="16"/>
      <c r="P116" s="16"/>
      <c r="Q116" s="16"/>
      <c r="R116" s="16"/>
      <c r="S116" s="16"/>
      <c r="T116" s="16"/>
      <c r="U116" s="16"/>
    </row>
    <row r="117" spans="1:21" ht="30" customHeight="1" thickBot="1">
      <c r="A117" s="22" t="s">
        <v>4</v>
      </c>
      <c r="B117" s="23" t="s">
        <v>4</v>
      </c>
      <c r="C117" s="23" t="s">
        <v>4</v>
      </c>
      <c r="D117" s="13" t="s">
        <v>296</v>
      </c>
      <c r="E117" s="14">
        <f t="shared" si="2"/>
        <v>1.9500000000000002</v>
      </c>
      <c r="F117" s="14">
        <v>3</v>
      </c>
      <c r="G117" s="24" t="s">
        <v>4</v>
      </c>
      <c r="H117" s="16"/>
      <c r="I117" s="16"/>
      <c r="J117" s="16"/>
      <c r="K117" s="16"/>
      <c r="L117" s="16"/>
      <c r="M117" s="16"/>
      <c r="N117" s="16"/>
      <c r="O117" s="16"/>
      <c r="P117" s="16"/>
      <c r="Q117" s="16"/>
      <c r="R117" s="16"/>
      <c r="S117" s="16"/>
      <c r="T117" s="16"/>
      <c r="U117" s="16"/>
    </row>
    <row r="118" spans="1:21" ht="30" customHeight="1" thickBot="1">
      <c r="A118" s="22" t="s">
        <v>4</v>
      </c>
      <c r="B118" s="23" t="s">
        <v>4</v>
      </c>
      <c r="C118" s="23" t="s">
        <v>4</v>
      </c>
      <c r="D118" s="13" t="s">
        <v>298</v>
      </c>
      <c r="E118" s="14">
        <f t="shared" si="2"/>
        <v>1.3</v>
      </c>
      <c r="F118" s="14">
        <v>2</v>
      </c>
      <c r="G118" s="24" t="s">
        <v>4</v>
      </c>
      <c r="H118" s="16"/>
      <c r="I118" s="16"/>
      <c r="J118" s="16"/>
      <c r="K118" s="16"/>
      <c r="L118" s="16"/>
      <c r="M118" s="16"/>
      <c r="N118" s="16"/>
      <c r="O118" s="16"/>
      <c r="P118" s="16"/>
      <c r="Q118" s="16"/>
      <c r="R118" s="16"/>
      <c r="S118" s="16"/>
      <c r="T118" s="16"/>
      <c r="U118" s="16"/>
    </row>
    <row r="119" spans="1:21" ht="30" customHeight="1" thickBot="1">
      <c r="A119" s="22" t="s">
        <v>4</v>
      </c>
      <c r="B119" s="23" t="s">
        <v>4</v>
      </c>
      <c r="C119" s="23" t="s">
        <v>4</v>
      </c>
      <c r="D119" s="13" t="s">
        <v>300</v>
      </c>
      <c r="E119" s="14">
        <f t="shared" si="2"/>
        <v>0.32500000000000001</v>
      </c>
      <c r="F119" s="14">
        <v>0.5</v>
      </c>
      <c r="G119" s="24" t="s">
        <v>4</v>
      </c>
      <c r="H119" s="16"/>
      <c r="I119" s="16"/>
      <c r="J119" s="16"/>
      <c r="K119" s="16"/>
      <c r="L119" s="16"/>
      <c r="M119" s="16"/>
      <c r="N119" s="16"/>
      <c r="O119" s="16"/>
      <c r="P119" s="16"/>
      <c r="Q119" s="16"/>
      <c r="R119" s="16"/>
      <c r="S119" s="16"/>
      <c r="T119" s="16"/>
      <c r="U119" s="16"/>
    </row>
    <row r="120" spans="1:21" ht="30" customHeight="1" thickBot="1">
      <c r="A120" s="22" t="s">
        <v>4</v>
      </c>
      <c r="B120" s="23" t="s">
        <v>4</v>
      </c>
      <c r="C120" s="23" t="s">
        <v>270</v>
      </c>
      <c r="D120" s="13" t="s">
        <v>323</v>
      </c>
      <c r="E120" s="14">
        <f t="shared" si="2"/>
        <v>29.25</v>
      </c>
      <c r="F120" s="14">
        <v>45</v>
      </c>
      <c r="G120" s="24" t="s">
        <v>52</v>
      </c>
      <c r="H120" s="16"/>
      <c r="I120" s="16"/>
      <c r="J120" s="16"/>
      <c r="K120" s="16"/>
      <c r="L120" s="16"/>
      <c r="M120" s="16"/>
      <c r="N120" s="16"/>
      <c r="O120" s="16"/>
      <c r="P120" s="16"/>
      <c r="Q120" s="16"/>
      <c r="R120" s="16"/>
      <c r="S120" s="16"/>
      <c r="T120" s="16"/>
      <c r="U120" s="16"/>
    </row>
    <row r="121" spans="1:21" ht="30" customHeight="1" thickBot="1">
      <c r="A121" s="22" t="s">
        <v>4</v>
      </c>
      <c r="B121" s="23" t="s">
        <v>4</v>
      </c>
      <c r="C121" s="23" t="s">
        <v>4</v>
      </c>
      <c r="D121" s="13" t="s">
        <v>322</v>
      </c>
      <c r="E121" s="14">
        <f t="shared" si="2"/>
        <v>0.65</v>
      </c>
      <c r="F121" s="14">
        <v>1</v>
      </c>
      <c r="G121" s="24" t="s">
        <v>4</v>
      </c>
      <c r="H121" s="16"/>
      <c r="I121" s="16"/>
      <c r="J121" s="16"/>
      <c r="K121" s="16"/>
      <c r="L121" s="16"/>
      <c r="M121" s="16"/>
      <c r="N121" s="16"/>
      <c r="O121" s="16"/>
      <c r="P121" s="16"/>
      <c r="Q121" s="16"/>
      <c r="R121" s="16"/>
      <c r="S121" s="16"/>
      <c r="T121" s="16"/>
      <c r="U121" s="16"/>
    </row>
    <row r="122" spans="1:21" ht="30" customHeight="1" thickBot="1">
      <c r="A122" s="22" t="s">
        <v>4</v>
      </c>
      <c r="B122" s="23" t="s">
        <v>4</v>
      </c>
      <c r="C122" s="23" t="s">
        <v>4</v>
      </c>
      <c r="D122" s="13" t="s">
        <v>300</v>
      </c>
      <c r="E122" s="14">
        <f t="shared" si="2"/>
        <v>0.65</v>
      </c>
      <c r="F122" s="14">
        <v>1</v>
      </c>
      <c r="G122" s="24" t="s">
        <v>4</v>
      </c>
      <c r="H122" s="16"/>
      <c r="I122" s="16"/>
      <c r="J122" s="16"/>
      <c r="K122" s="16"/>
      <c r="L122" s="16"/>
      <c r="M122" s="16"/>
      <c r="N122" s="16"/>
      <c r="O122" s="16"/>
      <c r="P122" s="16"/>
      <c r="Q122" s="16"/>
      <c r="R122" s="16"/>
      <c r="S122" s="16"/>
      <c r="T122" s="16"/>
      <c r="U122" s="16"/>
    </row>
    <row r="123" spans="1:21" ht="30" customHeight="1" thickBot="1">
      <c r="A123" s="22" t="s">
        <v>4</v>
      </c>
      <c r="B123" s="23" t="s">
        <v>4</v>
      </c>
      <c r="C123" s="23" t="s">
        <v>4</v>
      </c>
      <c r="D123" s="13" t="s">
        <v>317</v>
      </c>
      <c r="E123" s="14">
        <f t="shared" si="2"/>
        <v>0.65</v>
      </c>
      <c r="F123" s="14">
        <v>1</v>
      </c>
      <c r="G123" s="24" t="s">
        <v>4</v>
      </c>
      <c r="H123" s="16"/>
      <c r="I123" s="16"/>
      <c r="J123" s="16"/>
      <c r="K123" s="16"/>
      <c r="L123" s="16"/>
      <c r="M123" s="16"/>
      <c r="N123" s="16"/>
      <c r="O123" s="16"/>
      <c r="P123" s="16"/>
      <c r="Q123" s="16"/>
      <c r="R123" s="16"/>
      <c r="S123" s="16"/>
      <c r="T123" s="16"/>
      <c r="U123" s="16"/>
    </row>
    <row r="124" spans="1:21" ht="30" customHeight="1" thickBot="1">
      <c r="A124" s="22" t="s">
        <v>4</v>
      </c>
      <c r="B124" s="23" t="s">
        <v>4</v>
      </c>
      <c r="C124" s="23" t="s">
        <v>4</v>
      </c>
      <c r="D124" s="13" t="s">
        <v>296</v>
      </c>
      <c r="E124" s="14">
        <f t="shared" si="2"/>
        <v>0.65</v>
      </c>
      <c r="F124" s="14">
        <v>1</v>
      </c>
      <c r="G124" s="24" t="s">
        <v>4</v>
      </c>
      <c r="H124" s="16"/>
      <c r="I124" s="16"/>
      <c r="J124" s="16"/>
      <c r="K124" s="16"/>
      <c r="L124" s="16"/>
      <c r="M124" s="16"/>
      <c r="N124" s="16"/>
      <c r="O124" s="16"/>
      <c r="P124" s="16"/>
      <c r="Q124" s="16"/>
      <c r="R124" s="16"/>
      <c r="S124" s="16"/>
      <c r="T124" s="16"/>
      <c r="U124" s="16"/>
    </row>
    <row r="125" spans="1:21" ht="30" customHeight="1" thickBot="1">
      <c r="A125" s="22" t="s">
        <v>4</v>
      </c>
      <c r="B125" s="23" t="s">
        <v>4</v>
      </c>
      <c r="C125" s="23" t="s">
        <v>208</v>
      </c>
      <c r="D125" s="13" t="s">
        <v>346</v>
      </c>
      <c r="E125" s="14">
        <f t="shared" si="2"/>
        <v>16.25</v>
      </c>
      <c r="F125" s="14">
        <v>25</v>
      </c>
      <c r="G125" s="24" t="s">
        <v>53</v>
      </c>
      <c r="H125" s="16"/>
      <c r="I125" s="16"/>
      <c r="J125" s="16"/>
      <c r="K125" s="16"/>
      <c r="L125" s="16"/>
      <c r="M125" s="16"/>
      <c r="N125" s="16"/>
      <c r="O125" s="16"/>
      <c r="P125" s="16"/>
      <c r="Q125" s="16"/>
      <c r="R125" s="16"/>
      <c r="S125" s="16"/>
      <c r="T125" s="16"/>
      <c r="U125" s="16"/>
    </row>
    <row r="126" spans="1:21" ht="30" customHeight="1" thickBot="1">
      <c r="A126" s="22" t="s">
        <v>4</v>
      </c>
      <c r="B126" s="23" t="s">
        <v>4</v>
      </c>
      <c r="C126" s="23" t="s">
        <v>4</v>
      </c>
      <c r="D126" s="13" t="s">
        <v>304</v>
      </c>
      <c r="E126" s="14">
        <f t="shared" si="2"/>
        <v>2.6</v>
      </c>
      <c r="F126" s="14">
        <v>4</v>
      </c>
      <c r="G126" s="24" t="s">
        <v>4</v>
      </c>
      <c r="H126" s="16"/>
      <c r="I126" s="16"/>
      <c r="J126" s="16"/>
      <c r="K126" s="16"/>
      <c r="L126" s="16"/>
      <c r="M126" s="16"/>
      <c r="N126" s="16"/>
      <c r="O126" s="16"/>
      <c r="P126" s="16"/>
      <c r="Q126" s="16"/>
      <c r="R126" s="16"/>
      <c r="S126" s="16"/>
      <c r="T126" s="16"/>
      <c r="U126" s="16"/>
    </row>
    <row r="127" spans="1:21" ht="30" customHeight="1" thickBot="1">
      <c r="A127" s="22" t="s">
        <v>4</v>
      </c>
      <c r="B127" s="23" t="s">
        <v>4</v>
      </c>
      <c r="C127" s="23" t="s">
        <v>4</v>
      </c>
      <c r="D127" s="13" t="s">
        <v>290</v>
      </c>
      <c r="E127" s="14">
        <f t="shared" si="2"/>
        <v>1.9500000000000002</v>
      </c>
      <c r="F127" s="14">
        <v>3</v>
      </c>
      <c r="G127" s="24" t="s">
        <v>4</v>
      </c>
      <c r="H127" s="16"/>
      <c r="I127" s="16"/>
      <c r="J127" s="16"/>
      <c r="K127" s="16"/>
      <c r="L127" s="16"/>
      <c r="M127" s="16"/>
      <c r="N127" s="16"/>
      <c r="O127" s="16"/>
      <c r="P127" s="16"/>
      <c r="Q127" s="16"/>
      <c r="R127" s="16"/>
      <c r="S127" s="16"/>
      <c r="T127" s="16"/>
      <c r="U127" s="16"/>
    </row>
    <row r="128" spans="1:21" ht="30" customHeight="1" thickBot="1">
      <c r="A128" s="22" t="s">
        <v>4</v>
      </c>
      <c r="B128" s="23" t="s">
        <v>4</v>
      </c>
      <c r="C128" s="23" t="s">
        <v>4</v>
      </c>
      <c r="D128" s="13" t="s">
        <v>300</v>
      </c>
      <c r="E128" s="14">
        <f t="shared" si="2"/>
        <v>1.3</v>
      </c>
      <c r="F128" s="14">
        <v>2</v>
      </c>
      <c r="G128" s="24" t="s">
        <v>4</v>
      </c>
      <c r="H128" s="16"/>
      <c r="I128" s="16"/>
      <c r="J128" s="16"/>
      <c r="K128" s="16"/>
      <c r="L128" s="16"/>
      <c r="M128" s="16"/>
      <c r="N128" s="16"/>
      <c r="O128" s="16"/>
      <c r="P128" s="16"/>
      <c r="Q128" s="16"/>
      <c r="R128" s="16"/>
      <c r="S128" s="16"/>
      <c r="T128" s="16"/>
      <c r="U128" s="16"/>
    </row>
    <row r="129" spans="1:21" ht="30" customHeight="1" thickBot="1">
      <c r="A129" s="22" t="s">
        <v>4</v>
      </c>
      <c r="B129" s="23" t="s">
        <v>4</v>
      </c>
      <c r="C129" s="23" t="s">
        <v>4</v>
      </c>
      <c r="D129" s="13" t="s">
        <v>54</v>
      </c>
      <c r="E129" s="14">
        <f t="shared" si="2"/>
        <v>1.3</v>
      </c>
      <c r="F129" s="14">
        <v>2</v>
      </c>
      <c r="G129" s="24" t="s">
        <v>4</v>
      </c>
      <c r="H129" s="16"/>
      <c r="I129" s="16"/>
      <c r="J129" s="16"/>
      <c r="K129" s="16"/>
      <c r="L129" s="16"/>
      <c r="M129" s="16"/>
      <c r="N129" s="16"/>
      <c r="O129" s="16"/>
      <c r="P129" s="16"/>
      <c r="Q129" s="16"/>
      <c r="R129" s="16"/>
      <c r="S129" s="16"/>
      <c r="T129" s="16"/>
      <c r="U129" s="16"/>
    </row>
    <row r="130" spans="1:21" ht="30" customHeight="1" thickBot="1">
      <c r="A130" s="22" t="s">
        <v>4</v>
      </c>
      <c r="B130" s="23" t="s">
        <v>4</v>
      </c>
      <c r="C130" s="23" t="s">
        <v>4</v>
      </c>
      <c r="D130" s="13" t="s">
        <v>18</v>
      </c>
      <c r="E130" s="14">
        <f t="shared" si="2"/>
        <v>1.3</v>
      </c>
      <c r="F130" s="14">
        <v>2</v>
      </c>
      <c r="G130" s="24" t="s">
        <v>4</v>
      </c>
      <c r="H130" s="16"/>
      <c r="I130" s="16"/>
      <c r="J130" s="16"/>
      <c r="K130" s="16"/>
      <c r="L130" s="16"/>
      <c r="M130" s="16"/>
      <c r="N130" s="16"/>
      <c r="O130" s="16"/>
      <c r="P130" s="16"/>
      <c r="Q130" s="16"/>
      <c r="R130" s="16"/>
      <c r="S130" s="16"/>
      <c r="T130" s="16"/>
      <c r="U130" s="16"/>
    </row>
    <row r="131" spans="1:21" ht="30" customHeight="1" thickBot="1">
      <c r="A131" s="22" t="s">
        <v>4</v>
      </c>
      <c r="B131" s="23" t="s">
        <v>4</v>
      </c>
      <c r="C131" s="23" t="s">
        <v>4</v>
      </c>
      <c r="D131" s="13" t="s">
        <v>293</v>
      </c>
      <c r="E131" s="14">
        <f t="shared" si="2"/>
        <v>0.65</v>
      </c>
      <c r="F131" s="14">
        <v>1</v>
      </c>
      <c r="G131" s="24" t="s">
        <v>4</v>
      </c>
      <c r="H131" s="16"/>
      <c r="I131" s="16"/>
      <c r="J131" s="16"/>
      <c r="K131" s="16"/>
      <c r="L131" s="16"/>
      <c r="M131" s="16"/>
      <c r="N131" s="16"/>
      <c r="O131" s="16"/>
      <c r="P131" s="16"/>
      <c r="Q131" s="16"/>
      <c r="R131" s="16"/>
      <c r="S131" s="16"/>
      <c r="T131" s="16"/>
      <c r="U131" s="16"/>
    </row>
    <row r="132" spans="1:21" ht="30" customHeight="1" thickBot="1">
      <c r="A132" s="22"/>
      <c r="B132" s="23"/>
      <c r="C132" s="15" t="s">
        <v>405</v>
      </c>
      <c r="D132" s="13" t="s">
        <v>248</v>
      </c>
      <c r="E132" s="14"/>
      <c r="F132" s="14">
        <v>20</v>
      </c>
      <c r="G132" s="17"/>
      <c r="H132" s="16"/>
      <c r="I132" s="16"/>
      <c r="J132" s="16"/>
      <c r="K132" s="16"/>
      <c r="L132" s="16"/>
      <c r="M132" s="16"/>
      <c r="N132" s="16"/>
      <c r="O132" s="16"/>
      <c r="P132" s="16"/>
      <c r="Q132" s="16"/>
      <c r="R132" s="16"/>
      <c r="S132" s="16"/>
      <c r="T132" s="16"/>
      <c r="U132" s="16"/>
    </row>
    <row r="133" spans="1:21" ht="30" customHeight="1" thickBot="1">
      <c r="A133" s="22" t="s">
        <v>4</v>
      </c>
      <c r="B133" s="23" t="s">
        <v>4</v>
      </c>
      <c r="C133" s="15" t="s">
        <v>406</v>
      </c>
      <c r="D133" s="13" t="s">
        <v>408</v>
      </c>
      <c r="E133" s="14">
        <v>13</v>
      </c>
      <c r="F133" s="14"/>
      <c r="G133" s="17" t="s">
        <v>13</v>
      </c>
      <c r="H133" s="16"/>
      <c r="I133" s="16"/>
      <c r="J133" s="16"/>
      <c r="K133" s="16"/>
      <c r="L133" s="16"/>
      <c r="M133" s="16"/>
      <c r="N133" s="16"/>
      <c r="O133" s="16"/>
      <c r="P133" s="16"/>
      <c r="Q133" s="16"/>
      <c r="R133" s="16"/>
      <c r="S133" s="16"/>
      <c r="T133" s="16"/>
      <c r="U133" s="16"/>
    </row>
    <row r="134" spans="1:21" ht="30" customHeight="1" thickBot="1">
      <c r="A134" s="22" t="s">
        <v>4</v>
      </c>
      <c r="B134" s="23" t="s">
        <v>8</v>
      </c>
      <c r="C134" s="12" t="s">
        <v>177</v>
      </c>
      <c r="D134" s="13" t="s">
        <v>347</v>
      </c>
      <c r="E134" s="14">
        <f t="shared" si="2"/>
        <v>52</v>
      </c>
      <c r="F134" s="14">
        <v>80</v>
      </c>
      <c r="G134" s="17"/>
      <c r="H134" s="16"/>
      <c r="I134" s="16"/>
      <c r="J134" s="16"/>
      <c r="K134" s="16"/>
      <c r="L134" s="16"/>
      <c r="M134" s="16"/>
      <c r="N134" s="16"/>
      <c r="O134" s="16"/>
      <c r="P134" s="16"/>
      <c r="Q134" s="16"/>
      <c r="R134" s="16"/>
      <c r="S134" s="16"/>
      <c r="T134" s="16"/>
      <c r="U134" s="16"/>
    </row>
    <row r="135" spans="1:21" ht="30" customHeight="1" thickBot="1">
      <c r="A135" s="22" t="s">
        <v>4</v>
      </c>
      <c r="B135" s="23" t="s">
        <v>4</v>
      </c>
      <c r="C135" s="12" t="s">
        <v>19</v>
      </c>
      <c r="D135" s="13" t="s">
        <v>19</v>
      </c>
      <c r="E135" s="14">
        <v>180</v>
      </c>
      <c r="F135" s="14">
        <v>100</v>
      </c>
      <c r="G135" s="17"/>
      <c r="H135" s="16"/>
      <c r="I135" s="16"/>
      <c r="J135" s="16"/>
      <c r="K135" s="16"/>
      <c r="L135" s="16"/>
      <c r="M135" s="16"/>
      <c r="N135" s="16"/>
      <c r="O135" s="16"/>
      <c r="P135" s="16"/>
      <c r="Q135" s="16"/>
      <c r="R135" s="16"/>
      <c r="S135" s="16"/>
      <c r="T135" s="16"/>
      <c r="U135" s="16"/>
    </row>
    <row r="136" spans="1:21" ht="30" customHeight="1" thickBot="1">
      <c r="A136" s="22" t="s">
        <v>55</v>
      </c>
      <c r="B136" s="23" t="s">
        <v>6</v>
      </c>
      <c r="C136" s="23" t="s">
        <v>209</v>
      </c>
      <c r="D136" s="13" t="s">
        <v>291</v>
      </c>
      <c r="E136" s="14">
        <f t="shared" si="2"/>
        <v>10.4</v>
      </c>
      <c r="F136" s="14">
        <v>16</v>
      </c>
      <c r="G136" s="24" t="s">
        <v>56</v>
      </c>
      <c r="H136" s="16"/>
      <c r="I136" s="16"/>
      <c r="J136" s="16"/>
      <c r="K136" s="16"/>
      <c r="L136" s="16"/>
      <c r="M136" s="16"/>
      <c r="N136" s="16"/>
      <c r="O136" s="16"/>
      <c r="P136" s="16"/>
      <c r="Q136" s="16"/>
      <c r="R136" s="16"/>
      <c r="S136" s="16"/>
      <c r="T136" s="16"/>
      <c r="U136" s="16"/>
    </row>
    <row r="137" spans="1:21" ht="30" customHeight="1" thickBot="1">
      <c r="A137" s="22" t="s">
        <v>4</v>
      </c>
      <c r="B137" s="23" t="s">
        <v>4</v>
      </c>
      <c r="C137" s="23" t="s">
        <v>4</v>
      </c>
      <c r="D137" s="13" t="s">
        <v>348</v>
      </c>
      <c r="E137" s="14">
        <f t="shared" si="2"/>
        <v>6.5</v>
      </c>
      <c r="F137" s="14">
        <v>10</v>
      </c>
      <c r="G137" s="24" t="s">
        <v>4</v>
      </c>
      <c r="H137" s="16"/>
      <c r="I137" s="16"/>
      <c r="J137" s="16"/>
      <c r="K137" s="16"/>
      <c r="L137" s="16"/>
      <c r="M137" s="16"/>
      <c r="N137" s="16"/>
      <c r="O137" s="16"/>
      <c r="P137" s="16"/>
      <c r="Q137" s="16"/>
      <c r="R137" s="16"/>
      <c r="S137" s="16"/>
      <c r="T137" s="16"/>
      <c r="U137" s="16"/>
    </row>
    <row r="138" spans="1:21" ht="30" customHeight="1" thickBot="1">
      <c r="A138" s="22" t="s">
        <v>4</v>
      </c>
      <c r="B138" s="23" t="s">
        <v>4</v>
      </c>
      <c r="C138" s="23" t="s">
        <v>4</v>
      </c>
      <c r="D138" s="13" t="s">
        <v>304</v>
      </c>
      <c r="E138" s="14">
        <f t="shared" si="2"/>
        <v>0.65</v>
      </c>
      <c r="F138" s="14">
        <v>1</v>
      </c>
      <c r="G138" s="24" t="s">
        <v>4</v>
      </c>
      <c r="H138" s="16"/>
      <c r="I138" s="16"/>
      <c r="J138" s="16"/>
      <c r="K138" s="16"/>
      <c r="L138" s="16"/>
      <c r="M138" s="16"/>
      <c r="N138" s="16"/>
      <c r="O138" s="16"/>
      <c r="P138" s="16"/>
      <c r="Q138" s="16"/>
      <c r="R138" s="16"/>
      <c r="S138" s="16"/>
      <c r="T138" s="16"/>
      <c r="U138" s="16"/>
    </row>
    <row r="139" spans="1:21" ht="30" customHeight="1" thickBot="1">
      <c r="A139" s="22" t="s">
        <v>4</v>
      </c>
      <c r="B139" s="23" t="s">
        <v>4</v>
      </c>
      <c r="C139" s="23" t="s">
        <v>4</v>
      </c>
      <c r="D139" s="13" t="s">
        <v>300</v>
      </c>
      <c r="E139" s="14">
        <f t="shared" si="2"/>
        <v>0.65</v>
      </c>
      <c r="F139" s="14">
        <v>1</v>
      </c>
      <c r="G139" s="24" t="s">
        <v>4</v>
      </c>
      <c r="H139" s="16"/>
      <c r="I139" s="16"/>
      <c r="J139" s="16"/>
      <c r="K139" s="16"/>
      <c r="L139" s="16"/>
      <c r="M139" s="16"/>
      <c r="N139" s="16"/>
      <c r="O139" s="16"/>
      <c r="P139" s="16"/>
      <c r="Q139" s="16"/>
      <c r="R139" s="16"/>
      <c r="S139" s="16"/>
      <c r="T139" s="16"/>
      <c r="U139" s="16"/>
    </row>
    <row r="140" spans="1:21" ht="30" customHeight="1" thickBot="1">
      <c r="A140" s="22" t="s">
        <v>4</v>
      </c>
      <c r="B140" s="23" t="s">
        <v>4</v>
      </c>
      <c r="C140" s="23" t="s">
        <v>4</v>
      </c>
      <c r="D140" s="13" t="s">
        <v>18</v>
      </c>
      <c r="E140" s="14">
        <f t="shared" si="2"/>
        <v>0.65</v>
      </c>
      <c r="F140" s="14">
        <v>1</v>
      </c>
      <c r="G140" s="24" t="s">
        <v>4</v>
      </c>
      <c r="H140" s="16"/>
      <c r="I140" s="16"/>
      <c r="J140" s="16"/>
      <c r="K140" s="16"/>
      <c r="L140" s="16"/>
      <c r="M140" s="16"/>
      <c r="N140" s="16"/>
      <c r="O140" s="16"/>
      <c r="P140" s="16"/>
      <c r="Q140" s="16"/>
      <c r="R140" s="16"/>
      <c r="S140" s="16"/>
      <c r="T140" s="16"/>
      <c r="U140" s="16"/>
    </row>
    <row r="141" spans="1:21" ht="30" customHeight="1" thickBot="1">
      <c r="A141" s="22" t="s">
        <v>4</v>
      </c>
      <c r="B141" s="23" t="s">
        <v>4</v>
      </c>
      <c r="C141" s="23" t="s">
        <v>4</v>
      </c>
      <c r="D141" s="13" t="s">
        <v>15</v>
      </c>
      <c r="E141" s="14">
        <f t="shared" si="2"/>
        <v>6.5000000000000002E-2</v>
      </c>
      <c r="F141" s="14">
        <v>0.1</v>
      </c>
      <c r="G141" s="24" t="s">
        <v>4</v>
      </c>
      <c r="H141" s="16"/>
      <c r="I141" s="16"/>
      <c r="J141" s="16"/>
      <c r="K141" s="16"/>
      <c r="L141" s="16"/>
      <c r="M141" s="16"/>
      <c r="N141" s="16"/>
      <c r="O141" s="16"/>
      <c r="P141" s="16"/>
      <c r="Q141" s="16"/>
      <c r="R141" s="16"/>
      <c r="S141" s="16"/>
      <c r="T141" s="16"/>
      <c r="U141" s="16"/>
    </row>
    <row r="142" spans="1:21" ht="30" customHeight="1" thickBot="1">
      <c r="A142" s="22" t="s">
        <v>4</v>
      </c>
      <c r="B142" s="23" t="s">
        <v>7</v>
      </c>
      <c r="C142" s="12" t="s">
        <v>271</v>
      </c>
      <c r="D142" s="13" t="s">
        <v>291</v>
      </c>
      <c r="E142" s="14">
        <f t="shared" si="2"/>
        <v>19.5</v>
      </c>
      <c r="F142" s="14">
        <v>30</v>
      </c>
      <c r="G142" s="17"/>
      <c r="H142" s="16"/>
      <c r="I142" s="16"/>
      <c r="J142" s="16"/>
      <c r="K142" s="16"/>
      <c r="L142" s="16"/>
      <c r="M142" s="16"/>
      <c r="N142" s="16"/>
      <c r="O142" s="16"/>
      <c r="P142" s="16"/>
      <c r="Q142" s="16"/>
      <c r="R142" s="16"/>
      <c r="S142" s="16"/>
      <c r="T142" s="16"/>
      <c r="U142" s="16"/>
    </row>
    <row r="143" spans="1:21" ht="30" customHeight="1" thickBot="1">
      <c r="A143" s="22" t="s">
        <v>4</v>
      </c>
      <c r="B143" s="23" t="s">
        <v>4</v>
      </c>
      <c r="C143" s="23" t="s">
        <v>210</v>
      </c>
      <c r="D143" s="13" t="s">
        <v>349</v>
      </c>
      <c r="E143" s="14">
        <f t="shared" si="2"/>
        <v>26</v>
      </c>
      <c r="F143" s="14">
        <v>40</v>
      </c>
      <c r="G143" s="24" t="s">
        <v>57</v>
      </c>
      <c r="H143" s="16"/>
      <c r="I143" s="16"/>
      <c r="J143" s="16"/>
      <c r="K143" s="16"/>
      <c r="L143" s="16"/>
      <c r="M143" s="16"/>
      <c r="N143" s="16"/>
      <c r="O143" s="16"/>
      <c r="P143" s="16"/>
      <c r="Q143" s="16"/>
      <c r="R143" s="16"/>
      <c r="S143" s="16"/>
      <c r="T143" s="16"/>
      <c r="U143" s="16"/>
    </row>
    <row r="144" spans="1:21" ht="30" customHeight="1" thickBot="1">
      <c r="A144" s="22" t="s">
        <v>4</v>
      </c>
      <c r="B144" s="23" t="s">
        <v>4</v>
      </c>
      <c r="C144" s="23" t="s">
        <v>4</v>
      </c>
      <c r="D144" s="13" t="s">
        <v>309</v>
      </c>
      <c r="E144" s="14">
        <f t="shared" si="2"/>
        <v>6.5</v>
      </c>
      <c r="F144" s="14">
        <v>10</v>
      </c>
      <c r="G144" s="24" t="s">
        <v>4</v>
      </c>
      <c r="H144" s="16"/>
      <c r="I144" s="16"/>
      <c r="J144" s="16"/>
      <c r="K144" s="16"/>
      <c r="L144" s="16"/>
      <c r="M144" s="16"/>
      <c r="N144" s="16"/>
      <c r="O144" s="16"/>
      <c r="P144" s="16"/>
      <c r="Q144" s="16"/>
      <c r="R144" s="16"/>
      <c r="S144" s="16"/>
      <c r="T144" s="16"/>
      <c r="U144" s="16"/>
    </row>
    <row r="145" spans="1:21" ht="30" customHeight="1" thickBot="1">
      <c r="A145" s="22" t="s">
        <v>4</v>
      </c>
      <c r="B145" s="23" t="s">
        <v>4</v>
      </c>
      <c r="C145" s="23" t="s">
        <v>4</v>
      </c>
      <c r="D145" s="13" t="s">
        <v>313</v>
      </c>
      <c r="E145" s="14">
        <f t="shared" si="2"/>
        <v>6.5</v>
      </c>
      <c r="F145" s="14">
        <v>10</v>
      </c>
      <c r="G145" s="24" t="s">
        <v>4</v>
      </c>
      <c r="H145" s="16"/>
      <c r="I145" s="16"/>
      <c r="J145" s="16"/>
      <c r="K145" s="16"/>
      <c r="L145" s="16"/>
      <c r="M145" s="16"/>
      <c r="N145" s="16"/>
      <c r="O145" s="16"/>
      <c r="P145" s="16"/>
      <c r="Q145" s="16"/>
      <c r="R145" s="16"/>
      <c r="S145" s="16"/>
      <c r="T145" s="16"/>
      <c r="U145" s="16"/>
    </row>
    <row r="146" spans="1:21" ht="30" customHeight="1" thickBot="1">
      <c r="A146" s="22" t="s">
        <v>4</v>
      </c>
      <c r="B146" s="23" t="s">
        <v>4</v>
      </c>
      <c r="C146" s="23" t="s">
        <v>4</v>
      </c>
      <c r="D146" s="13" t="s">
        <v>320</v>
      </c>
      <c r="E146" s="14">
        <f t="shared" si="2"/>
        <v>1.3</v>
      </c>
      <c r="F146" s="14">
        <v>2</v>
      </c>
      <c r="G146" s="24" t="s">
        <v>4</v>
      </c>
      <c r="H146" s="16"/>
      <c r="I146" s="16"/>
      <c r="J146" s="16"/>
      <c r="K146" s="16"/>
      <c r="L146" s="16"/>
      <c r="M146" s="16"/>
      <c r="N146" s="16"/>
      <c r="O146" s="16"/>
      <c r="P146" s="16"/>
      <c r="Q146" s="16"/>
      <c r="R146" s="16"/>
      <c r="S146" s="16"/>
      <c r="T146" s="16"/>
      <c r="U146" s="16"/>
    </row>
    <row r="147" spans="1:21" ht="30" customHeight="1" thickBot="1">
      <c r="A147" s="22" t="s">
        <v>4</v>
      </c>
      <c r="B147" s="23" t="s">
        <v>4</v>
      </c>
      <c r="C147" s="23" t="s">
        <v>4</v>
      </c>
      <c r="D147" s="13" t="s">
        <v>297</v>
      </c>
      <c r="E147" s="14">
        <f t="shared" si="2"/>
        <v>1.3</v>
      </c>
      <c r="F147" s="14">
        <v>2</v>
      </c>
      <c r="G147" s="24" t="s">
        <v>4</v>
      </c>
      <c r="H147" s="16"/>
      <c r="I147" s="16"/>
      <c r="J147" s="16"/>
      <c r="K147" s="16"/>
      <c r="L147" s="16"/>
      <c r="M147" s="16"/>
      <c r="N147" s="16"/>
      <c r="O147" s="16"/>
      <c r="P147" s="16"/>
      <c r="Q147" s="16"/>
      <c r="R147" s="16"/>
      <c r="S147" s="16"/>
      <c r="T147" s="16"/>
      <c r="U147" s="16"/>
    </row>
    <row r="148" spans="1:21" ht="30" customHeight="1" thickBot="1">
      <c r="A148" s="22" t="s">
        <v>4</v>
      </c>
      <c r="B148" s="23" t="s">
        <v>4</v>
      </c>
      <c r="C148" s="23" t="s">
        <v>4</v>
      </c>
      <c r="D148" s="13" t="s">
        <v>16</v>
      </c>
      <c r="E148" s="14">
        <f t="shared" si="2"/>
        <v>1.3</v>
      </c>
      <c r="F148" s="14">
        <v>2</v>
      </c>
      <c r="G148" s="24" t="s">
        <v>4</v>
      </c>
      <c r="H148" s="16"/>
      <c r="I148" s="16"/>
      <c r="J148" s="16"/>
      <c r="K148" s="16"/>
      <c r="L148" s="16"/>
      <c r="M148" s="16"/>
      <c r="N148" s="16"/>
      <c r="O148" s="16"/>
      <c r="P148" s="16"/>
      <c r="Q148" s="16"/>
      <c r="R148" s="16"/>
      <c r="S148" s="16"/>
      <c r="T148" s="16"/>
      <c r="U148" s="16"/>
    </row>
    <row r="149" spans="1:21" ht="30" customHeight="1" thickBot="1">
      <c r="A149" s="22" t="s">
        <v>4</v>
      </c>
      <c r="B149" s="23" t="s">
        <v>4</v>
      </c>
      <c r="C149" s="23" t="s">
        <v>4</v>
      </c>
      <c r="D149" s="13" t="s">
        <v>299</v>
      </c>
      <c r="E149" s="14">
        <f t="shared" si="2"/>
        <v>0.65</v>
      </c>
      <c r="F149" s="14">
        <v>1</v>
      </c>
      <c r="G149" s="24" t="s">
        <v>4</v>
      </c>
      <c r="H149" s="16"/>
      <c r="I149" s="16"/>
      <c r="J149" s="16"/>
      <c r="K149" s="16"/>
      <c r="L149" s="16"/>
      <c r="M149" s="16"/>
      <c r="N149" s="16"/>
      <c r="O149" s="16"/>
      <c r="P149" s="16"/>
      <c r="Q149" s="16"/>
      <c r="R149" s="16"/>
      <c r="S149" s="16"/>
      <c r="T149" s="16"/>
      <c r="U149" s="16"/>
    </row>
    <row r="150" spans="1:21" ht="30" customHeight="1" thickBot="1">
      <c r="A150" s="22" t="s">
        <v>4</v>
      </c>
      <c r="B150" s="23" t="s">
        <v>4</v>
      </c>
      <c r="C150" s="23" t="s">
        <v>4</v>
      </c>
      <c r="D150" s="13" t="s">
        <v>298</v>
      </c>
      <c r="E150" s="14">
        <f t="shared" si="2"/>
        <v>0.65</v>
      </c>
      <c r="F150" s="14">
        <v>1</v>
      </c>
      <c r="G150" s="24" t="s">
        <v>4</v>
      </c>
      <c r="H150" s="16"/>
      <c r="I150" s="16"/>
      <c r="J150" s="16"/>
      <c r="K150" s="16"/>
      <c r="L150" s="16"/>
      <c r="M150" s="16"/>
      <c r="N150" s="16"/>
      <c r="O150" s="16"/>
      <c r="P150" s="16"/>
      <c r="Q150" s="16"/>
      <c r="R150" s="16"/>
      <c r="S150" s="16"/>
      <c r="T150" s="16"/>
      <c r="U150" s="16"/>
    </row>
    <row r="151" spans="1:21" ht="30" customHeight="1" thickBot="1">
      <c r="A151" s="22" t="s">
        <v>4</v>
      </c>
      <c r="B151" s="23" t="s">
        <v>4</v>
      </c>
      <c r="C151" s="23" t="s">
        <v>4</v>
      </c>
      <c r="D151" s="13" t="s">
        <v>15</v>
      </c>
      <c r="E151" s="14">
        <f t="shared" si="2"/>
        <v>6.5000000000000002E-2</v>
      </c>
      <c r="F151" s="14">
        <v>0.1</v>
      </c>
      <c r="G151" s="24" t="s">
        <v>4</v>
      </c>
      <c r="H151" s="16"/>
      <c r="I151" s="16"/>
      <c r="J151" s="16"/>
      <c r="K151" s="16"/>
      <c r="L151" s="16"/>
      <c r="M151" s="16"/>
      <c r="N151" s="16"/>
      <c r="O151" s="16"/>
      <c r="P151" s="16"/>
      <c r="Q151" s="16"/>
      <c r="R151" s="16"/>
      <c r="S151" s="16"/>
      <c r="T151" s="16"/>
      <c r="U151" s="16"/>
    </row>
    <row r="152" spans="1:21" ht="30" customHeight="1" thickBot="1">
      <c r="A152" s="22" t="s">
        <v>4</v>
      </c>
      <c r="B152" s="23" t="s">
        <v>4</v>
      </c>
      <c r="C152" s="23" t="s">
        <v>211</v>
      </c>
      <c r="D152" s="13" t="s">
        <v>350</v>
      </c>
      <c r="E152" s="14">
        <f t="shared" si="2"/>
        <v>26</v>
      </c>
      <c r="F152" s="14">
        <v>40</v>
      </c>
      <c r="G152" s="24" t="s">
        <v>58</v>
      </c>
      <c r="H152" s="16"/>
      <c r="I152" s="16"/>
      <c r="J152" s="16"/>
      <c r="K152" s="16"/>
      <c r="L152" s="16"/>
      <c r="M152" s="16"/>
      <c r="N152" s="16"/>
      <c r="O152" s="16"/>
      <c r="P152" s="16"/>
      <c r="Q152" s="16"/>
      <c r="R152" s="16"/>
      <c r="S152" s="16"/>
      <c r="T152" s="16"/>
      <c r="U152" s="16"/>
    </row>
    <row r="153" spans="1:21" ht="30" customHeight="1" thickBot="1">
      <c r="A153" s="22" t="s">
        <v>4</v>
      </c>
      <c r="B153" s="23" t="s">
        <v>4</v>
      </c>
      <c r="C153" s="23" t="s">
        <v>4</v>
      </c>
      <c r="D153" s="13" t="s">
        <v>309</v>
      </c>
      <c r="E153" s="14">
        <f t="shared" si="2"/>
        <v>4.55</v>
      </c>
      <c r="F153" s="14">
        <v>7</v>
      </c>
      <c r="G153" s="24" t="s">
        <v>4</v>
      </c>
      <c r="H153" s="16"/>
      <c r="I153" s="16"/>
      <c r="J153" s="16"/>
      <c r="K153" s="16"/>
      <c r="L153" s="16"/>
      <c r="M153" s="16"/>
      <c r="N153" s="16"/>
      <c r="O153" s="16"/>
      <c r="P153" s="16"/>
      <c r="Q153" s="16"/>
      <c r="R153" s="16"/>
      <c r="S153" s="16"/>
      <c r="T153" s="16"/>
      <c r="U153" s="16"/>
    </row>
    <row r="154" spans="1:21" ht="30" customHeight="1" thickBot="1">
      <c r="A154" s="22" t="s">
        <v>4</v>
      </c>
      <c r="B154" s="23" t="s">
        <v>4</v>
      </c>
      <c r="C154" s="23" t="s">
        <v>4</v>
      </c>
      <c r="D154" s="13" t="s">
        <v>161</v>
      </c>
      <c r="E154" s="14">
        <f t="shared" si="2"/>
        <v>3.25</v>
      </c>
      <c r="F154" s="14">
        <v>5</v>
      </c>
      <c r="G154" s="24" t="s">
        <v>4</v>
      </c>
      <c r="H154" s="16"/>
      <c r="I154" s="16"/>
      <c r="J154" s="16"/>
      <c r="K154" s="16"/>
      <c r="L154" s="16"/>
      <c r="M154" s="16"/>
      <c r="N154" s="16"/>
      <c r="O154" s="16"/>
      <c r="P154" s="16"/>
      <c r="Q154" s="16"/>
      <c r="R154" s="16"/>
      <c r="S154" s="16"/>
      <c r="T154" s="16"/>
      <c r="U154" s="16"/>
    </row>
    <row r="155" spans="1:21" ht="30" customHeight="1" thickBot="1">
      <c r="A155" s="22" t="s">
        <v>4</v>
      </c>
      <c r="B155" s="23" t="s">
        <v>4</v>
      </c>
      <c r="C155" s="23" t="s">
        <v>4</v>
      </c>
      <c r="D155" s="13" t="s">
        <v>296</v>
      </c>
      <c r="E155" s="14">
        <f t="shared" si="2"/>
        <v>1.3</v>
      </c>
      <c r="F155" s="14">
        <v>2</v>
      </c>
      <c r="G155" s="24" t="s">
        <v>4</v>
      </c>
      <c r="H155" s="16"/>
      <c r="I155" s="16"/>
      <c r="J155" s="16"/>
      <c r="K155" s="16"/>
      <c r="L155" s="16"/>
      <c r="M155" s="16"/>
      <c r="N155" s="16"/>
      <c r="O155" s="16"/>
      <c r="P155" s="16"/>
      <c r="Q155" s="16"/>
      <c r="R155" s="16"/>
      <c r="S155" s="16"/>
      <c r="T155" s="16"/>
      <c r="U155" s="16"/>
    </row>
    <row r="156" spans="1:21" ht="30" customHeight="1" thickBot="1">
      <c r="A156" s="22" t="s">
        <v>4</v>
      </c>
      <c r="B156" s="23" t="s">
        <v>4</v>
      </c>
      <c r="C156" s="23" t="s">
        <v>4</v>
      </c>
      <c r="D156" s="13" t="s">
        <v>304</v>
      </c>
      <c r="E156" s="14">
        <f t="shared" si="2"/>
        <v>0.97500000000000009</v>
      </c>
      <c r="F156" s="14">
        <v>1.5</v>
      </c>
      <c r="G156" s="24" t="s">
        <v>4</v>
      </c>
      <c r="H156" s="16"/>
      <c r="I156" s="16"/>
      <c r="J156" s="16"/>
      <c r="K156" s="16"/>
      <c r="L156" s="16"/>
      <c r="M156" s="16"/>
      <c r="N156" s="16"/>
      <c r="O156" s="16"/>
      <c r="P156" s="16"/>
      <c r="Q156" s="16"/>
      <c r="R156" s="16"/>
      <c r="S156" s="16"/>
      <c r="T156" s="16"/>
      <c r="U156" s="16"/>
    </row>
    <row r="157" spans="1:21" ht="30" customHeight="1" thickBot="1">
      <c r="A157" s="22" t="s">
        <v>4</v>
      </c>
      <c r="B157" s="23" t="s">
        <v>4</v>
      </c>
      <c r="C157" s="23" t="s">
        <v>4</v>
      </c>
      <c r="D157" s="13" t="s">
        <v>300</v>
      </c>
      <c r="E157" s="14">
        <f t="shared" si="2"/>
        <v>0.65</v>
      </c>
      <c r="F157" s="14">
        <v>1</v>
      </c>
      <c r="G157" s="24" t="s">
        <v>4</v>
      </c>
      <c r="H157" s="16"/>
      <c r="I157" s="16"/>
      <c r="J157" s="16"/>
      <c r="K157" s="16"/>
      <c r="L157" s="16"/>
      <c r="M157" s="16"/>
      <c r="N157" s="16"/>
      <c r="O157" s="16"/>
      <c r="P157" s="16"/>
      <c r="Q157" s="16"/>
      <c r="R157" s="16"/>
      <c r="S157" s="16"/>
      <c r="T157" s="16"/>
      <c r="U157" s="16"/>
    </row>
    <row r="158" spans="1:21" ht="30" customHeight="1" thickBot="1">
      <c r="A158" s="22" t="s">
        <v>4</v>
      </c>
      <c r="B158" s="23" t="s">
        <v>4</v>
      </c>
      <c r="C158" s="23" t="s">
        <v>4</v>
      </c>
      <c r="D158" s="13" t="s">
        <v>16</v>
      </c>
      <c r="E158" s="14">
        <f t="shared" si="2"/>
        <v>0.65</v>
      </c>
      <c r="F158" s="14">
        <v>1</v>
      </c>
      <c r="G158" s="24" t="s">
        <v>4</v>
      </c>
      <c r="H158" s="16"/>
      <c r="I158" s="16"/>
      <c r="J158" s="16"/>
      <c r="K158" s="16"/>
      <c r="L158" s="16"/>
      <c r="M158" s="16"/>
      <c r="N158" s="16"/>
      <c r="O158" s="16"/>
      <c r="P158" s="16"/>
      <c r="Q158" s="16"/>
      <c r="R158" s="16"/>
      <c r="S158" s="16"/>
      <c r="T158" s="16"/>
      <c r="U158" s="16"/>
    </row>
    <row r="159" spans="1:21" ht="30" customHeight="1" thickBot="1">
      <c r="A159" s="22" t="s">
        <v>4</v>
      </c>
      <c r="B159" s="23" t="s">
        <v>4</v>
      </c>
      <c r="C159" s="23" t="s">
        <v>4</v>
      </c>
      <c r="D159" s="13" t="s">
        <v>18</v>
      </c>
      <c r="E159" s="14">
        <f t="shared" si="2"/>
        <v>0.13</v>
      </c>
      <c r="F159" s="14">
        <v>0.2</v>
      </c>
      <c r="G159" s="24" t="s">
        <v>4</v>
      </c>
      <c r="H159" s="16"/>
      <c r="I159" s="16"/>
      <c r="J159" s="16"/>
      <c r="K159" s="16"/>
      <c r="L159" s="16"/>
      <c r="M159" s="16"/>
      <c r="N159" s="16"/>
      <c r="O159" s="16"/>
      <c r="P159" s="16"/>
      <c r="Q159" s="16"/>
      <c r="R159" s="16"/>
      <c r="S159" s="16"/>
      <c r="T159" s="16"/>
      <c r="U159" s="16"/>
    </row>
    <row r="160" spans="1:21" ht="30" customHeight="1" thickBot="1">
      <c r="A160" s="22"/>
      <c r="B160" s="23"/>
      <c r="C160" s="12" t="s">
        <v>395</v>
      </c>
      <c r="D160" s="13" t="s">
        <v>247</v>
      </c>
      <c r="E160" s="14"/>
      <c r="F160" s="14">
        <v>20</v>
      </c>
      <c r="G160" s="17"/>
      <c r="H160" s="16"/>
      <c r="I160" s="16"/>
      <c r="J160" s="16"/>
      <c r="K160" s="16"/>
      <c r="L160" s="16"/>
      <c r="M160" s="16"/>
      <c r="N160" s="16"/>
      <c r="O160" s="16"/>
      <c r="P160" s="16"/>
      <c r="Q160" s="16"/>
      <c r="R160" s="16"/>
      <c r="S160" s="16"/>
      <c r="T160" s="16"/>
      <c r="U160" s="16"/>
    </row>
    <row r="161" spans="1:21" ht="30" customHeight="1" thickBot="1">
      <c r="A161" s="22" t="s">
        <v>4</v>
      </c>
      <c r="B161" s="23" t="s">
        <v>4</v>
      </c>
      <c r="C161" s="12" t="s">
        <v>392</v>
      </c>
      <c r="D161" s="13" t="s">
        <v>396</v>
      </c>
      <c r="E161" s="14">
        <v>13</v>
      </c>
      <c r="F161" s="14"/>
      <c r="G161" s="17" t="s">
        <v>13</v>
      </c>
      <c r="H161" s="16"/>
      <c r="I161" s="16"/>
      <c r="J161" s="16"/>
      <c r="K161" s="16"/>
      <c r="L161" s="16"/>
      <c r="M161" s="16"/>
      <c r="N161" s="16"/>
      <c r="O161" s="16"/>
      <c r="P161" s="16"/>
      <c r="Q161" s="16"/>
      <c r="R161" s="16"/>
      <c r="S161" s="16"/>
      <c r="T161" s="16"/>
      <c r="U161" s="16"/>
    </row>
    <row r="162" spans="1:21" ht="30" customHeight="1" thickBot="1">
      <c r="A162" s="22" t="s">
        <v>4</v>
      </c>
      <c r="B162" s="23" t="s">
        <v>8</v>
      </c>
      <c r="C162" s="23" t="s">
        <v>262</v>
      </c>
      <c r="D162" s="13" t="s">
        <v>351</v>
      </c>
      <c r="E162" s="14">
        <f t="shared" si="2"/>
        <v>16.25</v>
      </c>
      <c r="F162" s="14">
        <v>25</v>
      </c>
      <c r="G162" s="24" t="s">
        <v>59</v>
      </c>
      <c r="H162" s="16"/>
      <c r="I162" s="16"/>
      <c r="J162" s="16"/>
      <c r="K162" s="16"/>
      <c r="L162" s="16"/>
      <c r="M162" s="16"/>
      <c r="N162" s="16"/>
      <c r="O162" s="16"/>
      <c r="P162" s="16"/>
      <c r="Q162" s="16"/>
      <c r="R162" s="16"/>
      <c r="S162" s="16"/>
      <c r="T162" s="16"/>
      <c r="U162" s="16"/>
    </row>
    <row r="163" spans="1:21" ht="30" customHeight="1" thickBot="1">
      <c r="A163" s="22" t="s">
        <v>4</v>
      </c>
      <c r="B163" s="23" t="s">
        <v>4</v>
      </c>
      <c r="C163" s="23" t="s">
        <v>4</v>
      </c>
      <c r="D163" s="13" t="s">
        <v>302</v>
      </c>
      <c r="E163" s="14">
        <f t="shared" si="2"/>
        <v>4.55</v>
      </c>
      <c r="F163" s="14">
        <v>7</v>
      </c>
      <c r="G163" s="24" t="s">
        <v>4</v>
      </c>
      <c r="H163" s="16"/>
      <c r="I163" s="16"/>
      <c r="J163" s="16"/>
      <c r="K163" s="16"/>
      <c r="L163" s="16"/>
      <c r="M163" s="16"/>
      <c r="N163" s="16"/>
      <c r="O163" s="16"/>
      <c r="P163" s="16"/>
      <c r="Q163" s="16"/>
      <c r="R163" s="16"/>
      <c r="S163" s="16"/>
      <c r="T163" s="16"/>
      <c r="U163" s="16"/>
    </row>
    <row r="164" spans="1:21" ht="30" customHeight="1" thickBot="1">
      <c r="A164" s="22" t="s">
        <v>4</v>
      </c>
      <c r="B164" s="23" t="s">
        <v>4</v>
      </c>
      <c r="C164" s="23" t="s">
        <v>4</v>
      </c>
      <c r="D164" s="13" t="s">
        <v>36</v>
      </c>
      <c r="E164" s="14">
        <f t="shared" si="2"/>
        <v>4.55</v>
      </c>
      <c r="F164" s="14">
        <v>7</v>
      </c>
      <c r="G164" s="24" t="s">
        <v>4</v>
      </c>
      <c r="H164" s="16"/>
      <c r="I164" s="16"/>
      <c r="J164" s="16"/>
      <c r="K164" s="16"/>
      <c r="L164" s="16"/>
      <c r="M164" s="16"/>
      <c r="N164" s="16"/>
      <c r="O164" s="16"/>
      <c r="P164" s="16"/>
      <c r="Q164" s="16"/>
      <c r="R164" s="16"/>
      <c r="S164" s="16"/>
      <c r="T164" s="16"/>
      <c r="U164" s="16"/>
    </row>
    <row r="165" spans="1:21" ht="30" customHeight="1" thickBot="1">
      <c r="A165" s="22" t="s">
        <v>4</v>
      </c>
      <c r="B165" s="23" t="s">
        <v>4</v>
      </c>
      <c r="C165" s="23" t="s">
        <v>4</v>
      </c>
      <c r="D165" s="13" t="s">
        <v>15</v>
      </c>
      <c r="E165" s="14">
        <f t="shared" si="2"/>
        <v>0.65</v>
      </c>
      <c r="F165" s="14">
        <v>1</v>
      </c>
      <c r="G165" s="24" t="s">
        <v>4</v>
      </c>
      <c r="H165" s="16"/>
      <c r="I165" s="16"/>
      <c r="J165" s="16"/>
      <c r="K165" s="16"/>
      <c r="L165" s="16"/>
      <c r="M165" s="16"/>
      <c r="N165" s="16"/>
      <c r="O165" s="16"/>
      <c r="P165" s="16"/>
      <c r="Q165" s="16"/>
      <c r="R165" s="16"/>
      <c r="S165" s="16"/>
      <c r="T165" s="16"/>
      <c r="U165" s="16"/>
    </row>
    <row r="166" spans="1:21" ht="30" customHeight="1" thickBot="1">
      <c r="A166" s="22" t="s">
        <v>4</v>
      </c>
      <c r="B166" s="23" t="s">
        <v>4</v>
      </c>
      <c r="C166" s="23" t="s">
        <v>4</v>
      </c>
      <c r="D166" s="13" t="s">
        <v>16</v>
      </c>
      <c r="E166" s="14">
        <f t="shared" si="2"/>
        <v>0.32500000000000001</v>
      </c>
      <c r="F166" s="14">
        <v>0.5</v>
      </c>
      <c r="G166" s="24" t="s">
        <v>4</v>
      </c>
      <c r="H166" s="16"/>
      <c r="I166" s="16"/>
      <c r="J166" s="16"/>
      <c r="K166" s="16"/>
      <c r="L166" s="16"/>
      <c r="M166" s="16"/>
      <c r="N166" s="16"/>
      <c r="O166" s="16"/>
      <c r="P166" s="16"/>
      <c r="Q166" s="16"/>
      <c r="R166" s="16"/>
      <c r="S166" s="16"/>
      <c r="T166" s="16"/>
      <c r="U166" s="16"/>
    </row>
    <row r="167" spans="1:21" ht="30" customHeight="1" thickBot="1">
      <c r="A167" s="22" t="s">
        <v>4</v>
      </c>
      <c r="B167" s="23" t="s">
        <v>4</v>
      </c>
      <c r="C167" s="12" t="s">
        <v>19</v>
      </c>
      <c r="D167" s="13" t="s">
        <v>19</v>
      </c>
      <c r="E167" s="14">
        <v>180</v>
      </c>
      <c r="F167" s="14">
        <v>100</v>
      </c>
      <c r="G167" s="17"/>
      <c r="H167" s="16"/>
      <c r="I167" s="16"/>
      <c r="J167" s="16"/>
      <c r="K167" s="16"/>
      <c r="L167" s="16"/>
      <c r="M167" s="16"/>
      <c r="N167" s="16"/>
      <c r="O167" s="16"/>
      <c r="P167" s="16"/>
      <c r="Q167" s="16"/>
      <c r="R167" s="16"/>
      <c r="S167" s="16"/>
      <c r="T167" s="16"/>
      <c r="U167" s="16"/>
    </row>
  </sheetData>
  <mergeCells count="67">
    <mergeCell ref="A136:A167"/>
    <mergeCell ref="B136:B141"/>
    <mergeCell ref="C136:C141"/>
    <mergeCell ref="G136:G141"/>
    <mergeCell ref="B142:B161"/>
    <mergeCell ref="C143:C151"/>
    <mergeCell ref="G143:G151"/>
    <mergeCell ref="C152:C159"/>
    <mergeCell ref="G152:G159"/>
    <mergeCell ref="B162:B167"/>
    <mergeCell ref="C162:C166"/>
    <mergeCell ref="G162:G166"/>
    <mergeCell ref="A109:A135"/>
    <mergeCell ref="B109:B111"/>
    <mergeCell ref="C109:C111"/>
    <mergeCell ref="G109:G111"/>
    <mergeCell ref="B112:B133"/>
    <mergeCell ref="C113:C119"/>
    <mergeCell ref="G113:G119"/>
    <mergeCell ref="C120:C124"/>
    <mergeCell ref="G120:G124"/>
    <mergeCell ref="C125:C131"/>
    <mergeCell ref="G125:G131"/>
    <mergeCell ref="B134:B135"/>
    <mergeCell ref="C55:C63"/>
    <mergeCell ref="G55:G63"/>
    <mergeCell ref="B66:B67"/>
    <mergeCell ref="C74:C79"/>
    <mergeCell ref="G74:G79"/>
    <mergeCell ref="A68:A108"/>
    <mergeCell ref="B68:B72"/>
    <mergeCell ref="C68:C72"/>
    <mergeCell ref="G68:G72"/>
    <mergeCell ref="B73:B99"/>
    <mergeCell ref="C80:C87"/>
    <mergeCell ref="G80:G87"/>
    <mergeCell ref="C88:C93"/>
    <mergeCell ref="E88:E93"/>
    <mergeCell ref="G88:G93"/>
    <mergeCell ref="C94:C97"/>
    <mergeCell ref="F94:F97"/>
    <mergeCell ref="G94:G97"/>
    <mergeCell ref="B100:B108"/>
    <mergeCell ref="C100:C107"/>
    <mergeCell ref="G100:G107"/>
    <mergeCell ref="B35:B36"/>
    <mergeCell ref="A37:A67"/>
    <mergeCell ref="B37:B39"/>
    <mergeCell ref="C37:C39"/>
    <mergeCell ref="G37:G39"/>
    <mergeCell ref="B40:B65"/>
    <mergeCell ref="C40:C48"/>
    <mergeCell ref="G40:G48"/>
    <mergeCell ref="A6:A36"/>
    <mergeCell ref="B6:B9"/>
    <mergeCell ref="C6:C9"/>
    <mergeCell ref="G6:G9"/>
    <mergeCell ref="B10:B34"/>
    <mergeCell ref="C11:C16"/>
    <mergeCell ref="C49:C54"/>
    <mergeCell ref="G49:G54"/>
    <mergeCell ref="G11:G16"/>
    <mergeCell ref="C17:C24"/>
    <mergeCell ref="G17:G24"/>
    <mergeCell ref="A1:F3"/>
    <mergeCell ref="C25:C32"/>
    <mergeCell ref="G25:G32"/>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4" manualBreakCount="4">
    <brk id="36" max="6" man="1"/>
    <brk id="67" max="6" man="1"/>
    <brk id="108" max="6" man="1"/>
    <brk id="135" max="6"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9"/>
  <sheetViews>
    <sheetView zoomScaleNormal="100" workbookViewId="0">
      <selection sqref="A1:F3"/>
    </sheetView>
  </sheetViews>
  <sheetFormatPr defaultColWidth="9" defaultRowHeight="16.5"/>
  <cols>
    <col min="1" max="2" width="10.625" style="1" customWidth="1"/>
    <col min="3" max="4" width="20.625" style="1" customWidth="1"/>
    <col min="5" max="6" width="10.625" style="11" customWidth="1"/>
    <col min="7" max="7" width="80.625" style="10" customWidth="1"/>
    <col min="8" max="16384" width="9" style="1"/>
  </cols>
  <sheetData>
    <row r="1" spans="1:7" ht="17.100000000000001" customHeight="1">
      <c r="A1" s="21" t="s">
        <v>166</v>
      </c>
      <c r="B1" s="21"/>
      <c r="C1" s="21"/>
      <c r="D1" s="21"/>
      <c r="E1" s="21"/>
      <c r="F1" s="21"/>
      <c r="G1" s="2" t="s">
        <v>4</v>
      </c>
    </row>
    <row r="2" spans="1:7" ht="21.95" customHeight="1">
      <c r="A2" s="21"/>
      <c r="B2" s="21"/>
      <c r="C2" s="21"/>
      <c r="D2" s="21"/>
      <c r="E2" s="21"/>
      <c r="F2" s="21"/>
      <c r="G2" s="2" t="s">
        <v>4</v>
      </c>
    </row>
    <row r="3" spans="1:7" ht="21.95" customHeight="1">
      <c r="A3" s="21"/>
      <c r="B3" s="21"/>
      <c r="C3" s="21"/>
      <c r="D3" s="21"/>
      <c r="E3" s="21"/>
      <c r="F3" s="21"/>
      <c r="G3" s="2"/>
    </row>
    <row r="4" spans="1:7" ht="18" customHeight="1" thickBot="1">
      <c r="A4" s="3"/>
      <c r="B4" s="3"/>
      <c r="C4" s="3"/>
      <c r="D4" s="3"/>
      <c r="E4" s="4"/>
      <c r="F4" s="4"/>
      <c r="G4" s="2" t="s">
        <v>4</v>
      </c>
    </row>
    <row r="5" spans="1:7" ht="36" customHeight="1" thickBot="1">
      <c r="A5" s="5" t="s">
        <v>163</v>
      </c>
      <c r="B5" s="6" t="s">
        <v>0</v>
      </c>
      <c r="C5" s="6" t="s">
        <v>1</v>
      </c>
      <c r="D5" s="6" t="s">
        <v>2</v>
      </c>
      <c r="E5" s="7" t="s">
        <v>164</v>
      </c>
      <c r="F5" s="8" t="s">
        <v>165</v>
      </c>
      <c r="G5" s="9" t="s">
        <v>3</v>
      </c>
    </row>
    <row r="6" spans="1:7" s="16" customFormat="1" ht="30" customHeight="1" thickBot="1">
      <c r="A6" s="22" t="s">
        <v>64</v>
      </c>
      <c r="B6" s="23" t="s">
        <v>6</v>
      </c>
      <c r="C6" s="23" t="s">
        <v>214</v>
      </c>
      <c r="D6" s="13" t="s">
        <v>291</v>
      </c>
      <c r="E6" s="14">
        <f t="shared" ref="E6:E36" si="0">F6*0.65</f>
        <v>10.4</v>
      </c>
      <c r="F6" s="14">
        <v>16</v>
      </c>
      <c r="G6" s="24" t="s">
        <v>65</v>
      </c>
    </row>
    <row r="7" spans="1:7" s="16" customFormat="1" ht="30" customHeight="1" thickBot="1">
      <c r="A7" s="22" t="s">
        <v>4</v>
      </c>
      <c r="B7" s="23" t="s">
        <v>4</v>
      </c>
      <c r="C7" s="23" t="s">
        <v>4</v>
      </c>
      <c r="D7" s="13" t="s">
        <v>315</v>
      </c>
      <c r="E7" s="14">
        <f t="shared" si="0"/>
        <v>1.3</v>
      </c>
      <c r="F7" s="14">
        <v>2</v>
      </c>
      <c r="G7" s="24" t="s">
        <v>4</v>
      </c>
    </row>
    <row r="8" spans="1:7" s="16" customFormat="1" ht="30" customHeight="1" thickBot="1">
      <c r="A8" s="22" t="s">
        <v>4</v>
      </c>
      <c r="B8" s="23" t="s">
        <v>4</v>
      </c>
      <c r="C8" s="23" t="s">
        <v>4</v>
      </c>
      <c r="D8" s="13" t="s">
        <v>299</v>
      </c>
      <c r="E8" s="14">
        <f t="shared" si="0"/>
        <v>0.65</v>
      </c>
      <c r="F8" s="14">
        <v>1</v>
      </c>
      <c r="G8" s="24" t="s">
        <v>4</v>
      </c>
    </row>
    <row r="9" spans="1:7" s="16" customFormat="1" ht="30" customHeight="1" thickBot="1">
      <c r="A9" s="22" t="s">
        <v>4</v>
      </c>
      <c r="B9" s="23" t="s">
        <v>4</v>
      </c>
      <c r="C9" s="23" t="s">
        <v>4</v>
      </c>
      <c r="D9" s="13" t="s">
        <v>18</v>
      </c>
      <c r="E9" s="14">
        <f t="shared" si="0"/>
        <v>0.65</v>
      </c>
      <c r="F9" s="14">
        <v>1</v>
      </c>
      <c r="G9" s="24" t="s">
        <v>4</v>
      </c>
    </row>
    <row r="10" spans="1:7" s="16" customFormat="1" ht="30" customHeight="1" thickBot="1">
      <c r="A10" s="22" t="s">
        <v>4</v>
      </c>
      <c r="B10" s="23" t="s">
        <v>4</v>
      </c>
      <c r="C10" s="23" t="s">
        <v>4</v>
      </c>
      <c r="D10" s="13" t="s">
        <v>300</v>
      </c>
      <c r="E10" s="14">
        <f t="shared" si="0"/>
        <v>0.32500000000000001</v>
      </c>
      <c r="F10" s="14">
        <v>0.5</v>
      </c>
      <c r="G10" s="24" t="s">
        <v>4</v>
      </c>
    </row>
    <row r="11" spans="1:7" s="16" customFormat="1" ht="30" customHeight="1" thickBot="1">
      <c r="A11" s="22" t="s">
        <v>4</v>
      </c>
      <c r="B11" s="23" t="s">
        <v>7</v>
      </c>
      <c r="C11" s="12" t="s">
        <v>168</v>
      </c>
      <c r="D11" s="13" t="s">
        <v>291</v>
      </c>
      <c r="E11" s="14">
        <f t="shared" si="0"/>
        <v>35.75</v>
      </c>
      <c r="F11" s="14">
        <v>55</v>
      </c>
      <c r="G11" s="17"/>
    </row>
    <row r="12" spans="1:7" s="16" customFormat="1" ht="30" customHeight="1" thickBot="1">
      <c r="A12" s="22" t="s">
        <v>4</v>
      </c>
      <c r="B12" s="23" t="s">
        <v>4</v>
      </c>
      <c r="C12" s="23" t="s">
        <v>215</v>
      </c>
      <c r="D12" s="13" t="s">
        <v>25</v>
      </c>
      <c r="E12" s="14">
        <f t="shared" si="0"/>
        <v>9.75</v>
      </c>
      <c r="F12" s="14">
        <v>15</v>
      </c>
      <c r="G12" s="24" t="s">
        <v>66</v>
      </c>
    </row>
    <row r="13" spans="1:7" s="16" customFormat="1" ht="30" customHeight="1" thickBot="1">
      <c r="A13" s="22" t="s">
        <v>4</v>
      </c>
      <c r="B13" s="23" t="s">
        <v>4</v>
      </c>
      <c r="C13" s="23" t="s">
        <v>4</v>
      </c>
      <c r="D13" s="13" t="s">
        <v>355</v>
      </c>
      <c r="E13" s="14">
        <f t="shared" si="0"/>
        <v>6.5</v>
      </c>
      <c r="F13" s="14">
        <v>10</v>
      </c>
      <c r="G13" s="24" t="s">
        <v>4</v>
      </c>
    </row>
    <row r="14" spans="1:7" s="16" customFormat="1" ht="30" customHeight="1" thickBot="1">
      <c r="A14" s="22" t="s">
        <v>4</v>
      </c>
      <c r="B14" s="23" t="s">
        <v>4</v>
      </c>
      <c r="C14" s="23" t="s">
        <v>4</v>
      </c>
      <c r="D14" s="13" t="s">
        <v>302</v>
      </c>
      <c r="E14" s="14">
        <f t="shared" si="0"/>
        <v>3.25</v>
      </c>
      <c r="F14" s="14">
        <v>5</v>
      </c>
      <c r="G14" s="24" t="s">
        <v>4</v>
      </c>
    </row>
    <row r="15" spans="1:7" s="16" customFormat="1" ht="30" customHeight="1" thickBot="1">
      <c r="A15" s="22" t="s">
        <v>4</v>
      </c>
      <c r="B15" s="23" t="s">
        <v>4</v>
      </c>
      <c r="C15" s="23" t="s">
        <v>4</v>
      </c>
      <c r="D15" s="13" t="s">
        <v>322</v>
      </c>
      <c r="E15" s="14">
        <f t="shared" si="0"/>
        <v>1.9500000000000002</v>
      </c>
      <c r="F15" s="14">
        <v>3</v>
      </c>
      <c r="G15" s="24" t="s">
        <v>4</v>
      </c>
    </row>
    <row r="16" spans="1:7" s="16" customFormat="1" ht="30" customHeight="1" thickBot="1">
      <c r="A16" s="22" t="s">
        <v>4</v>
      </c>
      <c r="B16" s="23" t="s">
        <v>4</v>
      </c>
      <c r="C16" s="23" t="s">
        <v>4</v>
      </c>
      <c r="D16" s="13" t="s">
        <v>297</v>
      </c>
      <c r="E16" s="14">
        <f t="shared" si="0"/>
        <v>1.9500000000000002</v>
      </c>
      <c r="F16" s="14">
        <v>3</v>
      </c>
      <c r="G16" s="24" t="s">
        <v>4</v>
      </c>
    </row>
    <row r="17" spans="1:7" s="16" customFormat="1" ht="30" customHeight="1" thickBot="1">
      <c r="A17" s="22" t="s">
        <v>4</v>
      </c>
      <c r="B17" s="23" t="s">
        <v>4</v>
      </c>
      <c r="C17" s="23" t="s">
        <v>4</v>
      </c>
      <c r="D17" s="13" t="s">
        <v>296</v>
      </c>
      <c r="E17" s="14">
        <f t="shared" si="0"/>
        <v>1.3</v>
      </c>
      <c r="F17" s="14">
        <v>2</v>
      </c>
      <c r="G17" s="24" t="s">
        <v>4</v>
      </c>
    </row>
    <row r="18" spans="1:7" s="16" customFormat="1" ht="30" customHeight="1" thickBot="1">
      <c r="A18" s="22" t="s">
        <v>4</v>
      </c>
      <c r="B18" s="23" t="s">
        <v>4</v>
      </c>
      <c r="C18" s="23" t="s">
        <v>4</v>
      </c>
      <c r="D18" s="13" t="s">
        <v>298</v>
      </c>
      <c r="E18" s="14">
        <f t="shared" si="0"/>
        <v>0.65</v>
      </c>
      <c r="F18" s="14">
        <v>1</v>
      </c>
      <c r="G18" s="24" t="s">
        <v>4</v>
      </c>
    </row>
    <row r="19" spans="1:7" s="16" customFormat="1" ht="30" customHeight="1" thickBot="1">
      <c r="A19" s="22" t="s">
        <v>4</v>
      </c>
      <c r="B19" s="23" t="s">
        <v>4</v>
      </c>
      <c r="C19" s="23" t="s">
        <v>4</v>
      </c>
      <c r="D19" s="13" t="s">
        <v>300</v>
      </c>
      <c r="E19" s="14">
        <f t="shared" si="0"/>
        <v>0.65</v>
      </c>
      <c r="F19" s="14">
        <v>1</v>
      </c>
      <c r="G19" s="24" t="s">
        <v>4</v>
      </c>
    </row>
    <row r="20" spans="1:7" s="16" customFormat="1" ht="30" customHeight="1" thickBot="1">
      <c r="A20" s="22" t="s">
        <v>4</v>
      </c>
      <c r="B20" s="23" t="s">
        <v>4</v>
      </c>
      <c r="C20" s="23" t="s">
        <v>273</v>
      </c>
      <c r="D20" s="13" t="s">
        <v>329</v>
      </c>
      <c r="E20" s="14">
        <f t="shared" si="0"/>
        <v>32.5</v>
      </c>
      <c r="F20" s="14">
        <v>50</v>
      </c>
      <c r="G20" s="24" t="s">
        <v>67</v>
      </c>
    </row>
    <row r="21" spans="1:7" s="16" customFormat="1" ht="30" customHeight="1" thickBot="1">
      <c r="A21" s="22" t="s">
        <v>4</v>
      </c>
      <c r="B21" s="23" t="s">
        <v>4</v>
      </c>
      <c r="C21" s="23" t="s">
        <v>4</v>
      </c>
      <c r="D21" s="13" t="s">
        <v>309</v>
      </c>
      <c r="E21" s="14">
        <f t="shared" si="0"/>
        <v>3.25</v>
      </c>
      <c r="F21" s="14">
        <v>5</v>
      </c>
      <c r="G21" s="24" t="s">
        <v>4</v>
      </c>
    </row>
    <row r="22" spans="1:7" s="16" customFormat="1" ht="30" customHeight="1" thickBot="1">
      <c r="A22" s="22" t="s">
        <v>4</v>
      </c>
      <c r="B22" s="23" t="s">
        <v>4</v>
      </c>
      <c r="C22" s="23" t="s">
        <v>4</v>
      </c>
      <c r="D22" s="13" t="s">
        <v>341</v>
      </c>
      <c r="E22" s="14">
        <f t="shared" si="0"/>
        <v>3.25</v>
      </c>
      <c r="F22" s="14">
        <v>5</v>
      </c>
      <c r="G22" s="24" t="s">
        <v>4</v>
      </c>
    </row>
    <row r="23" spans="1:7" s="16" customFormat="1" ht="30" customHeight="1" thickBot="1">
      <c r="A23" s="22" t="s">
        <v>4</v>
      </c>
      <c r="B23" s="23" t="s">
        <v>4</v>
      </c>
      <c r="C23" s="23" t="s">
        <v>4</v>
      </c>
      <c r="D23" s="13" t="s">
        <v>302</v>
      </c>
      <c r="E23" s="14">
        <f t="shared" si="0"/>
        <v>3.25</v>
      </c>
      <c r="F23" s="14">
        <v>5</v>
      </c>
      <c r="G23" s="24" t="s">
        <v>4</v>
      </c>
    </row>
    <row r="24" spans="1:7" s="16" customFormat="1" ht="30" customHeight="1" thickBot="1">
      <c r="A24" s="22" t="s">
        <v>4</v>
      </c>
      <c r="B24" s="23" t="s">
        <v>4</v>
      </c>
      <c r="C24" s="23" t="s">
        <v>4</v>
      </c>
      <c r="D24" s="13" t="s">
        <v>305</v>
      </c>
      <c r="E24" s="14">
        <f t="shared" si="0"/>
        <v>1.3</v>
      </c>
      <c r="F24" s="14">
        <v>2</v>
      </c>
      <c r="G24" s="24" t="s">
        <v>4</v>
      </c>
    </row>
    <row r="25" spans="1:7" s="16" customFormat="1" ht="30" customHeight="1" thickBot="1">
      <c r="A25" s="22" t="s">
        <v>4</v>
      </c>
      <c r="B25" s="23" t="s">
        <v>4</v>
      </c>
      <c r="C25" s="23" t="s">
        <v>4</v>
      </c>
      <c r="D25" s="13" t="s">
        <v>16</v>
      </c>
      <c r="E25" s="14">
        <f t="shared" si="0"/>
        <v>1.3</v>
      </c>
      <c r="F25" s="14">
        <v>2</v>
      </c>
      <c r="G25" s="24" t="s">
        <v>4</v>
      </c>
    </row>
    <row r="26" spans="1:7" s="16" customFormat="1" ht="30" customHeight="1" thickBot="1">
      <c r="A26" s="22" t="s">
        <v>4</v>
      </c>
      <c r="B26" s="23" t="s">
        <v>4</v>
      </c>
      <c r="C26" s="23" t="s">
        <v>4</v>
      </c>
      <c r="D26" s="13" t="s">
        <v>300</v>
      </c>
      <c r="E26" s="14">
        <f t="shared" si="0"/>
        <v>0.65</v>
      </c>
      <c r="F26" s="14">
        <v>1</v>
      </c>
      <c r="G26" s="24" t="s">
        <v>4</v>
      </c>
    </row>
    <row r="27" spans="1:7" s="16" customFormat="1" ht="30" customHeight="1" thickBot="1">
      <c r="A27" s="22" t="s">
        <v>4</v>
      </c>
      <c r="B27" s="23" t="s">
        <v>4</v>
      </c>
      <c r="C27" s="23" t="s">
        <v>4</v>
      </c>
      <c r="D27" s="13" t="s">
        <v>18</v>
      </c>
      <c r="E27" s="14">
        <f t="shared" si="0"/>
        <v>0.65</v>
      </c>
      <c r="F27" s="14">
        <v>1</v>
      </c>
      <c r="G27" s="24" t="s">
        <v>4</v>
      </c>
    </row>
    <row r="28" spans="1:7" s="16" customFormat="1" ht="30" customHeight="1" thickBot="1">
      <c r="A28" s="22" t="s">
        <v>4</v>
      </c>
      <c r="B28" s="23" t="s">
        <v>4</v>
      </c>
      <c r="C28" s="23" t="s">
        <v>4</v>
      </c>
      <c r="D28" s="13" t="s">
        <v>293</v>
      </c>
      <c r="E28" s="14">
        <f t="shared" si="0"/>
        <v>0.65</v>
      </c>
      <c r="F28" s="14">
        <v>1</v>
      </c>
      <c r="G28" s="24" t="s">
        <v>4</v>
      </c>
    </row>
    <row r="29" spans="1:7" s="16" customFormat="1" ht="30" customHeight="1" thickBot="1">
      <c r="A29" s="22" t="s">
        <v>4</v>
      </c>
      <c r="B29" s="23" t="s">
        <v>4</v>
      </c>
      <c r="C29" s="23" t="s">
        <v>4</v>
      </c>
      <c r="D29" s="13" t="s">
        <v>15</v>
      </c>
      <c r="E29" s="14">
        <f t="shared" si="0"/>
        <v>6.5000000000000002E-2</v>
      </c>
      <c r="F29" s="14">
        <v>0.1</v>
      </c>
      <c r="G29" s="24" t="s">
        <v>4</v>
      </c>
    </row>
    <row r="30" spans="1:7" s="16" customFormat="1" ht="30" customHeight="1" thickBot="1">
      <c r="A30" s="22" t="s">
        <v>4</v>
      </c>
      <c r="B30" s="23" t="s">
        <v>4</v>
      </c>
      <c r="C30" s="23" t="s">
        <v>216</v>
      </c>
      <c r="D30" s="13" t="s">
        <v>295</v>
      </c>
      <c r="E30" s="14">
        <f t="shared" si="0"/>
        <v>22.75</v>
      </c>
      <c r="F30" s="14">
        <v>35</v>
      </c>
      <c r="G30" s="24" t="s">
        <v>68</v>
      </c>
    </row>
    <row r="31" spans="1:7" s="16" customFormat="1" ht="30" customHeight="1" thickBot="1">
      <c r="A31" s="22" t="s">
        <v>4</v>
      </c>
      <c r="B31" s="23" t="s">
        <v>4</v>
      </c>
      <c r="C31" s="23" t="s">
        <v>4</v>
      </c>
      <c r="D31" s="13" t="s">
        <v>304</v>
      </c>
      <c r="E31" s="14">
        <f t="shared" si="0"/>
        <v>1.9500000000000002</v>
      </c>
      <c r="F31" s="14">
        <v>3</v>
      </c>
      <c r="G31" s="24" t="s">
        <v>4</v>
      </c>
    </row>
    <row r="32" spans="1:7" s="16" customFormat="1" ht="30" customHeight="1" thickBot="1">
      <c r="A32" s="22" t="s">
        <v>4</v>
      </c>
      <c r="B32" s="23" t="s">
        <v>4</v>
      </c>
      <c r="C32" s="23" t="s">
        <v>4</v>
      </c>
      <c r="D32" s="13" t="s">
        <v>297</v>
      </c>
      <c r="E32" s="14">
        <f t="shared" si="0"/>
        <v>1.3</v>
      </c>
      <c r="F32" s="14">
        <v>2</v>
      </c>
      <c r="G32" s="24" t="s">
        <v>4</v>
      </c>
    </row>
    <row r="33" spans="1:7" s="16" customFormat="1" ht="30" customHeight="1" thickBot="1">
      <c r="A33" s="22" t="s">
        <v>4</v>
      </c>
      <c r="B33" s="23" t="s">
        <v>4</v>
      </c>
      <c r="C33" s="23" t="s">
        <v>4</v>
      </c>
      <c r="D33" s="13" t="s">
        <v>298</v>
      </c>
      <c r="E33" s="14">
        <f t="shared" si="0"/>
        <v>0.65</v>
      </c>
      <c r="F33" s="14">
        <v>1</v>
      </c>
      <c r="G33" s="24" t="s">
        <v>4</v>
      </c>
    </row>
    <row r="34" spans="1:7" s="16" customFormat="1" ht="30" customHeight="1" thickBot="1">
      <c r="A34" s="22" t="s">
        <v>4</v>
      </c>
      <c r="B34" s="23" t="s">
        <v>4</v>
      </c>
      <c r="C34" s="23" t="s">
        <v>4</v>
      </c>
      <c r="D34" s="13" t="s">
        <v>300</v>
      </c>
      <c r="E34" s="14">
        <f t="shared" si="0"/>
        <v>0.65</v>
      </c>
      <c r="F34" s="14">
        <v>1</v>
      </c>
      <c r="G34" s="24" t="s">
        <v>4</v>
      </c>
    </row>
    <row r="35" spans="1:7" s="16" customFormat="1" ht="30" customHeight="1" thickBot="1">
      <c r="A35" s="22" t="s">
        <v>4</v>
      </c>
      <c r="B35" s="23" t="s">
        <v>4</v>
      </c>
      <c r="C35" s="23" t="s">
        <v>4</v>
      </c>
      <c r="D35" s="13" t="s">
        <v>305</v>
      </c>
      <c r="E35" s="14">
        <f t="shared" si="0"/>
        <v>0.65</v>
      </c>
      <c r="F35" s="14">
        <v>1</v>
      </c>
      <c r="G35" s="24" t="s">
        <v>4</v>
      </c>
    </row>
    <row r="36" spans="1:7" s="16" customFormat="1" ht="30" customHeight="1" thickBot="1">
      <c r="A36" s="22" t="s">
        <v>4</v>
      </c>
      <c r="B36" s="23" t="s">
        <v>4</v>
      </c>
      <c r="C36" s="23" t="s">
        <v>4</v>
      </c>
      <c r="D36" s="13" t="s">
        <v>18</v>
      </c>
      <c r="E36" s="14">
        <f t="shared" si="0"/>
        <v>0.65</v>
      </c>
      <c r="F36" s="14">
        <v>1</v>
      </c>
      <c r="G36" s="24" t="s">
        <v>4</v>
      </c>
    </row>
    <row r="37" spans="1:7" s="16" customFormat="1" ht="30" customHeight="1" thickBot="1">
      <c r="A37" s="22"/>
      <c r="B37" s="23"/>
      <c r="C37" s="12" t="s">
        <v>410</v>
      </c>
      <c r="D37" s="13" t="s">
        <v>247</v>
      </c>
      <c r="E37" s="14"/>
      <c r="F37" s="14">
        <v>20</v>
      </c>
      <c r="G37" s="17"/>
    </row>
    <row r="38" spans="1:7" s="16" customFormat="1" ht="30" customHeight="1" thickBot="1">
      <c r="A38" s="22" t="s">
        <v>4</v>
      </c>
      <c r="B38" s="23" t="s">
        <v>4</v>
      </c>
      <c r="C38" s="12" t="s">
        <v>392</v>
      </c>
      <c r="D38" s="13" t="s">
        <v>393</v>
      </c>
      <c r="E38" s="14">
        <v>13</v>
      </c>
      <c r="F38" s="14"/>
      <c r="G38" s="17" t="s">
        <v>13</v>
      </c>
    </row>
    <row r="39" spans="1:7" s="16" customFormat="1" ht="30" customHeight="1" thickBot="1">
      <c r="A39" s="22" t="s">
        <v>4</v>
      </c>
      <c r="B39" s="23" t="s">
        <v>8</v>
      </c>
      <c r="C39" s="12" t="s">
        <v>19</v>
      </c>
      <c r="D39" s="13" t="s">
        <v>19</v>
      </c>
      <c r="E39" s="14">
        <v>180</v>
      </c>
      <c r="F39" s="14">
        <v>100</v>
      </c>
      <c r="G39" s="17"/>
    </row>
    <row r="40" spans="1:7" s="16" customFormat="1" ht="30" customHeight="1" thickBot="1">
      <c r="A40" s="22" t="s">
        <v>4</v>
      </c>
      <c r="B40" s="23" t="s">
        <v>4</v>
      </c>
      <c r="C40" s="12" t="s">
        <v>179</v>
      </c>
      <c r="D40" s="13" t="s">
        <v>179</v>
      </c>
      <c r="E40" s="14">
        <f t="shared" ref="E40:E101" si="1">F40*0.65</f>
        <v>32.5</v>
      </c>
      <c r="F40" s="14">
        <v>50</v>
      </c>
      <c r="G40" s="17"/>
    </row>
    <row r="41" spans="1:7" s="16" customFormat="1" ht="30" customHeight="1" thickBot="1">
      <c r="A41" s="22" t="s">
        <v>69</v>
      </c>
      <c r="B41" s="23" t="s">
        <v>6</v>
      </c>
      <c r="C41" s="23" t="s">
        <v>180</v>
      </c>
      <c r="D41" s="13" t="s">
        <v>291</v>
      </c>
      <c r="E41" s="14">
        <f t="shared" si="1"/>
        <v>10.4</v>
      </c>
      <c r="F41" s="14">
        <v>16</v>
      </c>
      <c r="G41" s="24" t="s">
        <v>70</v>
      </c>
    </row>
    <row r="42" spans="1:7" s="16" customFormat="1" ht="30" customHeight="1" thickBot="1">
      <c r="A42" s="22" t="s">
        <v>4</v>
      </c>
      <c r="B42" s="23" t="s">
        <v>4</v>
      </c>
      <c r="C42" s="23" t="s">
        <v>4</v>
      </c>
      <c r="D42" s="13" t="s">
        <v>161</v>
      </c>
      <c r="E42" s="14">
        <f t="shared" si="1"/>
        <v>6.5</v>
      </c>
      <c r="F42" s="14">
        <v>10</v>
      </c>
      <c r="G42" s="24" t="s">
        <v>4</v>
      </c>
    </row>
    <row r="43" spans="1:7" s="16" customFormat="1" ht="30" customHeight="1" thickBot="1">
      <c r="A43" s="22" t="s">
        <v>4</v>
      </c>
      <c r="B43" s="23" t="s">
        <v>4</v>
      </c>
      <c r="C43" s="23" t="s">
        <v>4</v>
      </c>
      <c r="D43" s="13" t="s">
        <v>18</v>
      </c>
      <c r="E43" s="14">
        <f t="shared" si="1"/>
        <v>0.65</v>
      </c>
      <c r="F43" s="14">
        <v>1</v>
      </c>
      <c r="G43" s="24" t="s">
        <v>4</v>
      </c>
    </row>
    <row r="44" spans="1:7" s="16" customFormat="1" ht="30" customHeight="1" thickBot="1">
      <c r="A44" s="22" t="s">
        <v>4</v>
      </c>
      <c r="B44" s="23" t="s">
        <v>4</v>
      </c>
      <c r="C44" s="23" t="s">
        <v>4</v>
      </c>
      <c r="D44" s="13" t="s">
        <v>15</v>
      </c>
      <c r="E44" s="14">
        <f t="shared" si="1"/>
        <v>6.5000000000000002E-2</v>
      </c>
      <c r="F44" s="14">
        <v>0.1</v>
      </c>
      <c r="G44" s="24" t="s">
        <v>4</v>
      </c>
    </row>
    <row r="45" spans="1:7" s="16" customFormat="1" ht="30" customHeight="1" thickBot="1">
      <c r="A45" s="22" t="s">
        <v>4</v>
      </c>
      <c r="B45" s="23" t="s">
        <v>7</v>
      </c>
      <c r="C45" s="12" t="s">
        <v>168</v>
      </c>
      <c r="D45" s="13" t="s">
        <v>291</v>
      </c>
      <c r="E45" s="14">
        <f t="shared" si="1"/>
        <v>35.75</v>
      </c>
      <c r="F45" s="14">
        <v>55</v>
      </c>
      <c r="G45" s="17"/>
    </row>
    <row r="46" spans="1:7" s="16" customFormat="1" ht="30" customHeight="1" thickBot="1">
      <c r="A46" s="22" t="s">
        <v>4</v>
      </c>
      <c r="B46" s="23" t="s">
        <v>4</v>
      </c>
      <c r="C46" s="23" t="s">
        <v>217</v>
      </c>
      <c r="D46" s="13" t="s">
        <v>352</v>
      </c>
      <c r="E46" s="14">
        <f t="shared" si="1"/>
        <v>19.5</v>
      </c>
      <c r="F46" s="14">
        <v>30</v>
      </c>
      <c r="G46" s="24" t="s">
        <v>71</v>
      </c>
    </row>
    <row r="47" spans="1:7" s="16" customFormat="1" ht="30" customHeight="1" thickBot="1">
      <c r="A47" s="22" t="s">
        <v>4</v>
      </c>
      <c r="B47" s="23" t="s">
        <v>4</v>
      </c>
      <c r="C47" s="23" t="s">
        <v>4</v>
      </c>
      <c r="D47" s="13" t="s">
        <v>302</v>
      </c>
      <c r="E47" s="14">
        <f t="shared" si="1"/>
        <v>4.55</v>
      </c>
      <c r="F47" s="14">
        <v>7</v>
      </c>
      <c r="G47" s="24" t="s">
        <v>4</v>
      </c>
    </row>
    <row r="48" spans="1:7" s="16" customFormat="1" ht="30" customHeight="1" thickBot="1">
      <c r="A48" s="22" t="s">
        <v>4</v>
      </c>
      <c r="B48" s="23" t="s">
        <v>4</v>
      </c>
      <c r="C48" s="23" t="s">
        <v>4</v>
      </c>
      <c r="D48" s="13" t="s">
        <v>313</v>
      </c>
      <c r="E48" s="14">
        <f t="shared" si="1"/>
        <v>4.55</v>
      </c>
      <c r="F48" s="14">
        <v>7</v>
      </c>
      <c r="G48" s="24" t="s">
        <v>4</v>
      </c>
    </row>
    <row r="49" spans="1:7" s="16" customFormat="1" ht="30" customHeight="1" thickBot="1">
      <c r="A49" s="22" t="s">
        <v>4</v>
      </c>
      <c r="B49" s="23" t="s">
        <v>4</v>
      </c>
      <c r="C49" s="23" t="s">
        <v>4</v>
      </c>
      <c r="D49" s="13" t="s">
        <v>296</v>
      </c>
      <c r="E49" s="14">
        <f t="shared" si="1"/>
        <v>1.9500000000000002</v>
      </c>
      <c r="F49" s="14">
        <v>3</v>
      </c>
      <c r="G49" s="24" t="s">
        <v>4</v>
      </c>
    </row>
    <row r="50" spans="1:7" s="16" customFormat="1" ht="30" customHeight="1" thickBot="1">
      <c r="A50" s="22" t="s">
        <v>4</v>
      </c>
      <c r="B50" s="23" t="s">
        <v>4</v>
      </c>
      <c r="C50" s="23" t="s">
        <v>4</v>
      </c>
      <c r="D50" s="13" t="s">
        <v>297</v>
      </c>
      <c r="E50" s="14">
        <f t="shared" si="1"/>
        <v>1.3</v>
      </c>
      <c r="F50" s="14">
        <v>2</v>
      </c>
      <c r="G50" s="24" t="s">
        <v>4</v>
      </c>
    </row>
    <row r="51" spans="1:7" s="16" customFormat="1" ht="30" customHeight="1" thickBot="1">
      <c r="A51" s="22" t="s">
        <v>4</v>
      </c>
      <c r="B51" s="23" t="s">
        <v>4</v>
      </c>
      <c r="C51" s="23" t="s">
        <v>4</v>
      </c>
      <c r="D51" s="13" t="s">
        <v>299</v>
      </c>
      <c r="E51" s="14">
        <f t="shared" si="1"/>
        <v>0.65</v>
      </c>
      <c r="F51" s="14">
        <v>1</v>
      </c>
      <c r="G51" s="24" t="s">
        <v>4</v>
      </c>
    </row>
    <row r="52" spans="1:7" s="16" customFormat="1" ht="30" customHeight="1" thickBot="1">
      <c r="A52" s="22" t="s">
        <v>4</v>
      </c>
      <c r="B52" s="23" t="s">
        <v>4</v>
      </c>
      <c r="C52" s="23" t="s">
        <v>4</v>
      </c>
      <c r="D52" s="13" t="s">
        <v>298</v>
      </c>
      <c r="E52" s="14">
        <f t="shared" si="1"/>
        <v>0.32500000000000001</v>
      </c>
      <c r="F52" s="14">
        <v>0.5</v>
      </c>
      <c r="G52" s="24" t="s">
        <v>4</v>
      </c>
    </row>
    <row r="53" spans="1:7" s="16" customFormat="1" ht="30" customHeight="1" thickBot="1">
      <c r="A53" s="22" t="s">
        <v>4</v>
      </c>
      <c r="B53" s="23" t="s">
        <v>4</v>
      </c>
      <c r="C53" s="23" t="s">
        <v>4</v>
      </c>
      <c r="D53" s="13" t="s">
        <v>300</v>
      </c>
      <c r="E53" s="14">
        <f t="shared" si="1"/>
        <v>0.32500000000000001</v>
      </c>
      <c r="F53" s="14">
        <v>0.5</v>
      </c>
      <c r="G53" s="24" t="s">
        <v>4</v>
      </c>
    </row>
    <row r="54" spans="1:7" s="16" customFormat="1" ht="30" customHeight="1" thickBot="1">
      <c r="A54" s="22" t="s">
        <v>4</v>
      </c>
      <c r="B54" s="23" t="s">
        <v>4</v>
      </c>
      <c r="C54" s="23" t="s">
        <v>255</v>
      </c>
      <c r="D54" s="13" t="s">
        <v>323</v>
      </c>
      <c r="E54" s="14">
        <f t="shared" si="1"/>
        <v>32.5</v>
      </c>
      <c r="F54" s="14">
        <v>50</v>
      </c>
      <c r="G54" s="24" t="s">
        <v>72</v>
      </c>
    </row>
    <row r="55" spans="1:7" s="16" customFormat="1" ht="30" customHeight="1" thickBot="1">
      <c r="A55" s="22" t="s">
        <v>4</v>
      </c>
      <c r="B55" s="23" t="s">
        <v>4</v>
      </c>
      <c r="C55" s="23" t="s">
        <v>4</v>
      </c>
      <c r="D55" s="13" t="s">
        <v>353</v>
      </c>
      <c r="E55" s="14">
        <f t="shared" si="1"/>
        <v>6.5</v>
      </c>
      <c r="F55" s="14">
        <v>10</v>
      </c>
      <c r="G55" s="24" t="s">
        <v>4</v>
      </c>
    </row>
    <row r="56" spans="1:7" s="16" customFormat="1" ht="30" customHeight="1" thickBot="1">
      <c r="A56" s="22" t="s">
        <v>4</v>
      </c>
      <c r="B56" s="23" t="s">
        <v>4</v>
      </c>
      <c r="C56" s="23" t="s">
        <v>4</v>
      </c>
      <c r="D56" s="13" t="s">
        <v>302</v>
      </c>
      <c r="E56" s="14">
        <f t="shared" si="1"/>
        <v>3.25</v>
      </c>
      <c r="F56" s="14">
        <v>5</v>
      </c>
      <c r="G56" s="24" t="s">
        <v>4</v>
      </c>
    </row>
    <row r="57" spans="1:7" s="16" customFormat="1" ht="30" customHeight="1" thickBot="1">
      <c r="A57" s="22" t="s">
        <v>4</v>
      </c>
      <c r="B57" s="23" t="s">
        <v>4</v>
      </c>
      <c r="C57" s="23" t="s">
        <v>4</v>
      </c>
      <c r="D57" s="13" t="s">
        <v>304</v>
      </c>
      <c r="E57" s="14">
        <f t="shared" si="1"/>
        <v>2.6</v>
      </c>
      <c r="F57" s="14">
        <v>4</v>
      </c>
      <c r="G57" s="24" t="s">
        <v>4</v>
      </c>
    </row>
    <row r="58" spans="1:7" s="16" customFormat="1" ht="30" customHeight="1" thickBot="1">
      <c r="A58" s="22" t="s">
        <v>4</v>
      </c>
      <c r="B58" s="23" t="s">
        <v>4</v>
      </c>
      <c r="C58" s="23" t="s">
        <v>4</v>
      </c>
      <c r="D58" s="13" t="s">
        <v>290</v>
      </c>
      <c r="E58" s="14">
        <f t="shared" si="1"/>
        <v>1.3</v>
      </c>
      <c r="F58" s="14">
        <v>2</v>
      </c>
      <c r="G58" s="24" t="s">
        <v>4</v>
      </c>
    </row>
    <row r="59" spans="1:7" s="16" customFormat="1" ht="30" customHeight="1" thickBot="1">
      <c r="A59" s="22" t="s">
        <v>4</v>
      </c>
      <c r="B59" s="23" t="s">
        <v>4</v>
      </c>
      <c r="C59" s="23" t="s">
        <v>4</v>
      </c>
      <c r="D59" s="13" t="s">
        <v>300</v>
      </c>
      <c r="E59" s="14">
        <f t="shared" si="1"/>
        <v>0.65</v>
      </c>
      <c r="F59" s="14">
        <v>1</v>
      </c>
      <c r="G59" s="24" t="s">
        <v>4</v>
      </c>
    </row>
    <row r="60" spans="1:7" s="16" customFormat="1" ht="30" customHeight="1" thickBot="1">
      <c r="A60" s="22" t="s">
        <v>4</v>
      </c>
      <c r="B60" s="23" t="s">
        <v>4</v>
      </c>
      <c r="C60" s="23" t="s">
        <v>4</v>
      </c>
      <c r="D60" s="13" t="s">
        <v>18</v>
      </c>
      <c r="E60" s="14">
        <f t="shared" si="1"/>
        <v>0.65</v>
      </c>
      <c r="F60" s="14">
        <v>1</v>
      </c>
      <c r="G60" s="24" t="s">
        <v>4</v>
      </c>
    </row>
    <row r="61" spans="1:7" s="16" customFormat="1" ht="30" customHeight="1" thickBot="1">
      <c r="A61" s="22" t="s">
        <v>4</v>
      </c>
      <c r="B61" s="23" t="s">
        <v>4</v>
      </c>
      <c r="C61" s="23" t="s">
        <v>4</v>
      </c>
      <c r="D61" s="13" t="s">
        <v>334</v>
      </c>
      <c r="E61" s="14">
        <f t="shared" si="1"/>
        <v>0.65</v>
      </c>
      <c r="F61" s="14">
        <v>1</v>
      </c>
      <c r="G61" s="24" t="s">
        <v>4</v>
      </c>
    </row>
    <row r="62" spans="1:7" s="16" customFormat="1" ht="30" customHeight="1" thickBot="1">
      <c r="A62" s="22" t="s">
        <v>4</v>
      </c>
      <c r="B62" s="23" t="s">
        <v>4</v>
      </c>
      <c r="C62" s="23" t="s">
        <v>218</v>
      </c>
      <c r="D62" s="13" t="s">
        <v>356</v>
      </c>
      <c r="E62" s="14">
        <f t="shared" si="1"/>
        <v>22.75</v>
      </c>
      <c r="F62" s="14">
        <v>35</v>
      </c>
      <c r="G62" s="24" t="s">
        <v>73</v>
      </c>
    </row>
    <row r="63" spans="1:7" s="16" customFormat="1" ht="30" customHeight="1" thickBot="1">
      <c r="A63" s="22" t="s">
        <v>4</v>
      </c>
      <c r="B63" s="23" t="s">
        <v>4</v>
      </c>
      <c r="C63" s="23" t="s">
        <v>4</v>
      </c>
      <c r="D63" s="13" t="s">
        <v>304</v>
      </c>
      <c r="E63" s="14">
        <f t="shared" si="1"/>
        <v>1.9500000000000002</v>
      </c>
      <c r="F63" s="14">
        <v>3</v>
      </c>
      <c r="G63" s="24" t="s">
        <v>4</v>
      </c>
    </row>
    <row r="64" spans="1:7" s="16" customFormat="1" ht="30" customHeight="1" thickBot="1">
      <c r="A64" s="22" t="s">
        <v>4</v>
      </c>
      <c r="B64" s="23" t="s">
        <v>4</v>
      </c>
      <c r="C64" s="23" t="s">
        <v>4</v>
      </c>
      <c r="D64" s="13" t="s">
        <v>290</v>
      </c>
      <c r="E64" s="14">
        <f t="shared" si="1"/>
        <v>1.3</v>
      </c>
      <c r="F64" s="14">
        <v>2</v>
      </c>
      <c r="G64" s="24" t="s">
        <v>4</v>
      </c>
    </row>
    <row r="65" spans="1:7" s="16" customFormat="1" ht="30" customHeight="1" thickBot="1">
      <c r="A65" s="22" t="s">
        <v>4</v>
      </c>
      <c r="B65" s="23" t="s">
        <v>4</v>
      </c>
      <c r="C65" s="23" t="s">
        <v>4</v>
      </c>
      <c r="D65" s="13" t="s">
        <v>16</v>
      </c>
      <c r="E65" s="14">
        <f t="shared" si="1"/>
        <v>1.3</v>
      </c>
      <c r="F65" s="14">
        <v>2</v>
      </c>
      <c r="G65" s="24" t="s">
        <v>4</v>
      </c>
    </row>
    <row r="66" spans="1:7" s="16" customFormat="1" ht="30" customHeight="1" thickBot="1">
      <c r="A66" s="22" t="s">
        <v>4</v>
      </c>
      <c r="B66" s="23" t="s">
        <v>4</v>
      </c>
      <c r="C66" s="23" t="s">
        <v>4</v>
      </c>
      <c r="D66" s="13" t="s">
        <v>18</v>
      </c>
      <c r="E66" s="14">
        <f t="shared" si="1"/>
        <v>0.65</v>
      </c>
      <c r="F66" s="14">
        <v>1</v>
      </c>
      <c r="G66" s="24" t="s">
        <v>4</v>
      </c>
    </row>
    <row r="67" spans="1:7" s="16" customFormat="1" ht="30" customHeight="1" thickBot="1">
      <c r="A67" s="22" t="s">
        <v>4</v>
      </c>
      <c r="B67" s="23" t="s">
        <v>4</v>
      </c>
      <c r="C67" s="23" t="s">
        <v>4</v>
      </c>
      <c r="D67" s="13" t="s">
        <v>293</v>
      </c>
      <c r="E67" s="14">
        <f t="shared" si="1"/>
        <v>0.65</v>
      </c>
      <c r="F67" s="14">
        <v>1</v>
      </c>
      <c r="G67" s="24" t="s">
        <v>4</v>
      </c>
    </row>
    <row r="68" spans="1:7" s="16" customFormat="1" ht="30" customHeight="1" thickBot="1">
      <c r="A68" s="22"/>
      <c r="B68" s="23"/>
      <c r="C68" s="15" t="s">
        <v>404</v>
      </c>
      <c r="D68" s="13" t="s">
        <v>248</v>
      </c>
      <c r="E68" s="14"/>
      <c r="F68" s="14">
        <v>20</v>
      </c>
      <c r="G68" s="17"/>
    </row>
    <row r="69" spans="1:7" s="16" customFormat="1" ht="30" customHeight="1" thickBot="1">
      <c r="A69" s="22" t="s">
        <v>4</v>
      </c>
      <c r="B69" s="23" t="s">
        <v>4</v>
      </c>
      <c r="C69" s="15" t="s">
        <v>406</v>
      </c>
      <c r="D69" s="13" t="s">
        <v>411</v>
      </c>
      <c r="E69" s="14">
        <v>13</v>
      </c>
      <c r="F69" s="14"/>
      <c r="G69" s="17" t="s">
        <v>13</v>
      </c>
    </row>
    <row r="70" spans="1:7" s="16" customFormat="1" ht="30" customHeight="1" thickBot="1">
      <c r="A70" s="22" t="s">
        <v>4</v>
      </c>
      <c r="B70" s="23" t="s">
        <v>8</v>
      </c>
      <c r="C70" s="12" t="s">
        <v>19</v>
      </c>
      <c r="D70" s="13" t="s">
        <v>19</v>
      </c>
      <c r="E70" s="14">
        <v>180</v>
      </c>
      <c r="F70" s="14">
        <v>100</v>
      </c>
      <c r="G70" s="17"/>
    </row>
    <row r="71" spans="1:7" s="16" customFormat="1" ht="30" customHeight="1" thickBot="1">
      <c r="A71" s="22" t="s">
        <v>4</v>
      </c>
      <c r="B71" s="23" t="s">
        <v>4</v>
      </c>
      <c r="C71" s="12" t="s">
        <v>252</v>
      </c>
      <c r="D71" s="13" t="s">
        <v>252</v>
      </c>
      <c r="E71" s="14">
        <f t="shared" si="1"/>
        <v>19.5</v>
      </c>
      <c r="F71" s="14">
        <v>30</v>
      </c>
      <c r="G71" s="17"/>
    </row>
    <row r="72" spans="1:7" s="16" customFormat="1" ht="30" customHeight="1" thickBot="1">
      <c r="A72" s="22" t="s">
        <v>74</v>
      </c>
      <c r="B72" s="23" t="s">
        <v>6</v>
      </c>
      <c r="C72" s="23" t="s">
        <v>275</v>
      </c>
      <c r="D72" s="13" t="s">
        <v>19</v>
      </c>
      <c r="E72" s="14">
        <f t="shared" si="1"/>
        <v>35.75</v>
      </c>
      <c r="F72" s="14">
        <v>55</v>
      </c>
      <c r="G72" s="24" t="s">
        <v>75</v>
      </c>
    </row>
    <row r="73" spans="1:7" s="16" customFormat="1" ht="30" customHeight="1" thickBot="1">
      <c r="A73" s="22" t="s">
        <v>4</v>
      </c>
      <c r="B73" s="23" t="s">
        <v>4</v>
      </c>
      <c r="C73" s="23" t="s">
        <v>4</v>
      </c>
      <c r="D73" s="13" t="s">
        <v>291</v>
      </c>
      <c r="E73" s="14">
        <f t="shared" si="1"/>
        <v>10.4</v>
      </c>
      <c r="F73" s="14">
        <v>16</v>
      </c>
      <c r="G73" s="24" t="s">
        <v>4</v>
      </c>
    </row>
    <row r="74" spans="1:7" s="16" customFormat="1" ht="30" customHeight="1" thickBot="1">
      <c r="A74" s="22" t="s">
        <v>4</v>
      </c>
      <c r="B74" s="23" t="s">
        <v>4</v>
      </c>
      <c r="C74" s="23" t="s">
        <v>4</v>
      </c>
      <c r="D74" s="13" t="s">
        <v>305</v>
      </c>
      <c r="E74" s="14">
        <f t="shared" si="1"/>
        <v>0.32500000000000001</v>
      </c>
      <c r="F74" s="14">
        <v>0.5</v>
      </c>
      <c r="G74" s="24" t="s">
        <v>4</v>
      </c>
    </row>
    <row r="75" spans="1:7" s="16" customFormat="1" ht="30" customHeight="1" thickBot="1">
      <c r="A75" s="22" t="s">
        <v>4</v>
      </c>
      <c r="B75" s="23" t="s">
        <v>4</v>
      </c>
      <c r="C75" s="23" t="s">
        <v>4</v>
      </c>
      <c r="D75" s="13" t="s">
        <v>15</v>
      </c>
      <c r="E75" s="14">
        <f t="shared" si="1"/>
        <v>0.13</v>
      </c>
      <c r="F75" s="14">
        <v>0.2</v>
      </c>
      <c r="G75" s="24" t="s">
        <v>4</v>
      </c>
    </row>
    <row r="76" spans="1:7" s="16" customFormat="1" ht="30" customHeight="1" thickBot="1">
      <c r="A76" s="22" t="s">
        <v>4</v>
      </c>
      <c r="B76" s="23" t="s">
        <v>7</v>
      </c>
      <c r="C76" s="12" t="s">
        <v>168</v>
      </c>
      <c r="D76" s="13" t="s">
        <v>291</v>
      </c>
      <c r="E76" s="14">
        <f t="shared" si="1"/>
        <v>35.75</v>
      </c>
      <c r="F76" s="14">
        <v>55</v>
      </c>
      <c r="G76" s="17"/>
    </row>
    <row r="77" spans="1:7" s="16" customFormat="1" ht="30" customHeight="1" thickBot="1">
      <c r="A77" s="22" t="s">
        <v>4</v>
      </c>
      <c r="B77" s="23" t="s">
        <v>4</v>
      </c>
      <c r="C77" s="23" t="s">
        <v>219</v>
      </c>
      <c r="D77" s="13" t="s">
        <v>330</v>
      </c>
      <c r="E77" s="14">
        <f t="shared" si="1"/>
        <v>9.75</v>
      </c>
      <c r="F77" s="14">
        <v>15</v>
      </c>
      <c r="G77" s="24" t="s">
        <v>76</v>
      </c>
    </row>
    <row r="78" spans="1:7" s="16" customFormat="1" ht="30" customHeight="1" thickBot="1">
      <c r="A78" s="22" t="s">
        <v>4</v>
      </c>
      <c r="B78" s="23" t="s">
        <v>4</v>
      </c>
      <c r="C78" s="23" t="s">
        <v>4</v>
      </c>
      <c r="D78" s="13" t="s">
        <v>302</v>
      </c>
      <c r="E78" s="14">
        <f t="shared" si="1"/>
        <v>6.5</v>
      </c>
      <c r="F78" s="14">
        <v>10</v>
      </c>
      <c r="G78" s="24" t="s">
        <v>4</v>
      </c>
    </row>
    <row r="79" spans="1:7" s="16" customFormat="1" ht="30" customHeight="1" thickBot="1">
      <c r="A79" s="22" t="s">
        <v>4</v>
      </c>
      <c r="B79" s="23" t="s">
        <v>4</v>
      </c>
      <c r="C79" s="23" t="s">
        <v>4</v>
      </c>
      <c r="D79" s="13" t="s">
        <v>322</v>
      </c>
      <c r="E79" s="14">
        <f t="shared" si="1"/>
        <v>1.9500000000000002</v>
      </c>
      <c r="F79" s="14">
        <v>3</v>
      </c>
      <c r="G79" s="24" t="s">
        <v>4</v>
      </c>
    </row>
    <row r="80" spans="1:7" s="16" customFormat="1" ht="30" customHeight="1" thickBot="1">
      <c r="A80" s="22" t="s">
        <v>4</v>
      </c>
      <c r="B80" s="23" t="s">
        <v>4</v>
      </c>
      <c r="C80" s="23" t="s">
        <v>4</v>
      </c>
      <c r="D80" s="13" t="s">
        <v>297</v>
      </c>
      <c r="E80" s="14">
        <f t="shared" si="1"/>
        <v>1.9500000000000002</v>
      </c>
      <c r="F80" s="14">
        <v>3</v>
      </c>
      <c r="G80" s="24" t="s">
        <v>4</v>
      </c>
    </row>
    <row r="81" spans="1:7" s="16" customFormat="1" ht="30" customHeight="1" thickBot="1">
      <c r="A81" s="22" t="s">
        <v>4</v>
      </c>
      <c r="B81" s="23" t="s">
        <v>4</v>
      </c>
      <c r="C81" s="23" t="s">
        <v>4</v>
      </c>
      <c r="D81" s="13" t="s">
        <v>296</v>
      </c>
      <c r="E81" s="14">
        <f t="shared" si="1"/>
        <v>1.9500000000000002</v>
      </c>
      <c r="F81" s="14">
        <v>3</v>
      </c>
      <c r="G81" s="24" t="s">
        <v>4</v>
      </c>
    </row>
    <row r="82" spans="1:7" s="16" customFormat="1" ht="30" customHeight="1" thickBot="1">
      <c r="A82" s="22" t="s">
        <v>4</v>
      </c>
      <c r="B82" s="23" t="s">
        <v>4</v>
      </c>
      <c r="C82" s="23" t="s">
        <v>4</v>
      </c>
      <c r="D82" s="13" t="s">
        <v>298</v>
      </c>
      <c r="E82" s="14">
        <f t="shared" si="1"/>
        <v>1.3</v>
      </c>
      <c r="F82" s="14">
        <v>2</v>
      </c>
      <c r="G82" s="24" t="s">
        <v>4</v>
      </c>
    </row>
    <row r="83" spans="1:7" s="16" customFormat="1" ht="30" customHeight="1" thickBot="1">
      <c r="A83" s="22" t="s">
        <v>4</v>
      </c>
      <c r="B83" s="23" t="s">
        <v>4</v>
      </c>
      <c r="C83" s="23" t="s">
        <v>4</v>
      </c>
      <c r="D83" s="13" t="s">
        <v>300</v>
      </c>
      <c r="E83" s="14">
        <f t="shared" si="1"/>
        <v>0.65</v>
      </c>
      <c r="F83" s="14">
        <v>1</v>
      </c>
      <c r="G83" s="24" t="s">
        <v>4</v>
      </c>
    </row>
    <row r="84" spans="1:7" s="16" customFormat="1" ht="30" customHeight="1" thickBot="1">
      <c r="A84" s="22" t="s">
        <v>4</v>
      </c>
      <c r="B84" s="23" t="s">
        <v>4</v>
      </c>
      <c r="C84" s="23" t="s">
        <v>277</v>
      </c>
      <c r="D84" s="13" t="s">
        <v>357</v>
      </c>
      <c r="E84" s="14">
        <f t="shared" si="1"/>
        <v>29.25</v>
      </c>
      <c r="F84" s="14">
        <v>45</v>
      </c>
      <c r="G84" s="24" t="s">
        <v>77</v>
      </c>
    </row>
    <row r="85" spans="1:7" s="16" customFormat="1" ht="30" customHeight="1" thickBot="1">
      <c r="A85" s="22" t="s">
        <v>4</v>
      </c>
      <c r="B85" s="23" t="s">
        <v>4</v>
      </c>
      <c r="C85" s="23" t="s">
        <v>4</v>
      </c>
      <c r="D85" s="13" t="s">
        <v>358</v>
      </c>
      <c r="E85" s="14">
        <f t="shared" si="1"/>
        <v>3.25</v>
      </c>
      <c r="F85" s="14">
        <v>5</v>
      </c>
      <c r="G85" s="24" t="s">
        <v>4</v>
      </c>
    </row>
    <row r="86" spans="1:7" s="16" customFormat="1" ht="30" customHeight="1" thickBot="1">
      <c r="A86" s="22" t="s">
        <v>4</v>
      </c>
      <c r="B86" s="23" t="s">
        <v>4</v>
      </c>
      <c r="C86" s="23" t="s">
        <v>4</v>
      </c>
      <c r="D86" s="13" t="s">
        <v>16</v>
      </c>
      <c r="E86" s="14">
        <f t="shared" si="1"/>
        <v>1.3</v>
      </c>
      <c r="F86" s="14">
        <v>2</v>
      </c>
      <c r="G86" s="24" t="s">
        <v>4</v>
      </c>
    </row>
    <row r="87" spans="1:7" s="16" customFormat="1" ht="30" customHeight="1" thickBot="1">
      <c r="A87" s="22" t="s">
        <v>4</v>
      </c>
      <c r="B87" s="23" t="s">
        <v>4</v>
      </c>
      <c r="C87" s="23" t="s">
        <v>4</v>
      </c>
      <c r="D87" s="13" t="s">
        <v>15</v>
      </c>
      <c r="E87" s="14">
        <f t="shared" si="1"/>
        <v>0.13</v>
      </c>
      <c r="F87" s="14">
        <v>0.2</v>
      </c>
      <c r="G87" s="24" t="s">
        <v>4</v>
      </c>
    </row>
    <row r="88" spans="1:7" s="16" customFormat="1" ht="30" customHeight="1" thickBot="1">
      <c r="A88" s="22" t="s">
        <v>4</v>
      </c>
      <c r="B88" s="23" t="s">
        <v>4</v>
      </c>
      <c r="C88" s="23" t="s">
        <v>220</v>
      </c>
      <c r="D88" s="13" t="s">
        <v>310</v>
      </c>
      <c r="E88" s="14">
        <f t="shared" si="1"/>
        <v>22.75</v>
      </c>
      <c r="F88" s="14">
        <v>35</v>
      </c>
      <c r="G88" s="24" t="s">
        <v>78</v>
      </c>
    </row>
    <row r="89" spans="1:7" s="16" customFormat="1" ht="30" customHeight="1" thickBot="1">
      <c r="A89" s="22" t="s">
        <v>4</v>
      </c>
      <c r="B89" s="23" t="s">
        <v>4</v>
      </c>
      <c r="C89" s="23" t="s">
        <v>4</v>
      </c>
      <c r="D89" s="13" t="s">
        <v>304</v>
      </c>
      <c r="E89" s="14">
        <f t="shared" si="1"/>
        <v>1.3</v>
      </c>
      <c r="F89" s="14">
        <v>2</v>
      </c>
      <c r="G89" s="24" t="s">
        <v>4</v>
      </c>
    </row>
    <row r="90" spans="1:7" s="16" customFormat="1" ht="30" customHeight="1" thickBot="1">
      <c r="A90" s="22" t="s">
        <v>4</v>
      </c>
      <c r="B90" s="23" t="s">
        <v>4</v>
      </c>
      <c r="C90" s="23" t="s">
        <v>4</v>
      </c>
      <c r="D90" s="13" t="s">
        <v>18</v>
      </c>
      <c r="E90" s="14">
        <f t="shared" si="1"/>
        <v>0.65</v>
      </c>
      <c r="F90" s="14">
        <v>1</v>
      </c>
      <c r="G90" s="24" t="s">
        <v>4</v>
      </c>
    </row>
    <row r="91" spans="1:7" s="16" customFormat="1" ht="30" customHeight="1" thickBot="1">
      <c r="A91" s="22" t="s">
        <v>4</v>
      </c>
      <c r="B91" s="23" t="s">
        <v>4</v>
      </c>
      <c r="C91" s="23" t="s">
        <v>4</v>
      </c>
      <c r="D91" s="13" t="s">
        <v>305</v>
      </c>
      <c r="E91" s="14">
        <f t="shared" si="1"/>
        <v>0.32500000000000001</v>
      </c>
      <c r="F91" s="14">
        <v>0.5</v>
      </c>
      <c r="G91" s="24" t="s">
        <v>4</v>
      </c>
    </row>
    <row r="92" spans="1:7" s="16" customFormat="1" ht="30" customHeight="1" thickBot="1">
      <c r="A92" s="22" t="s">
        <v>4</v>
      </c>
      <c r="B92" s="23" t="s">
        <v>4</v>
      </c>
      <c r="C92" s="23" t="s">
        <v>4</v>
      </c>
      <c r="D92" s="13" t="s">
        <v>293</v>
      </c>
      <c r="E92" s="14">
        <f t="shared" si="1"/>
        <v>0.32500000000000001</v>
      </c>
      <c r="F92" s="14">
        <v>0.5</v>
      </c>
      <c r="G92" s="24" t="s">
        <v>4</v>
      </c>
    </row>
    <row r="93" spans="1:7" s="16" customFormat="1" ht="30" customHeight="1" thickBot="1">
      <c r="A93" s="22"/>
      <c r="B93" s="23"/>
      <c r="C93" s="12" t="s">
        <v>412</v>
      </c>
      <c r="D93" s="13" t="s">
        <v>247</v>
      </c>
      <c r="E93" s="14"/>
      <c r="F93" s="14">
        <v>20</v>
      </c>
      <c r="G93" s="17"/>
    </row>
    <row r="94" spans="1:7" s="16" customFormat="1" ht="30" customHeight="1" thickBot="1">
      <c r="A94" s="22" t="s">
        <v>4</v>
      </c>
      <c r="B94" s="23" t="s">
        <v>4</v>
      </c>
      <c r="C94" s="12" t="s">
        <v>413</v>
      </c>
      <c r="D94" s="13" t="s">
        <v>403</v>
      </c>
      <c r="E94" s="14">
        <v>13</v>
      </c>
      <c r="F94" s="14"/>
      <c r="G94" s="17" t="s">
        <v>13</v>
      </c>
    </row>
    <row r="95" spans="1:7" s="16" customFormat="1" ht="30" customHeight="1" thickBot="1">
      <c r="A95" s="22" t="s">
        <v>4</v>
      </c>
      <c r="B95" s="23" t="s">
        <v>8</v>
      </c>
      <c r="C95" s="12" t="s">
        <v>19</v>
      </c>
      <c r="D95" s="13" t="s">
        <v>19</v>
      </c>
      <c r="E95" s="14">
        <v>180</v>
      </c>
      <c r="F95" s="14">
        <v>100</v>
      </c>
      <c r="G95" s="17"/>
    </row>
    <row r="96" spans="1:7" s="16" customFormat="1" ht="30" customHeight="1" thickBot="1">
      <c r="A96" s="22" t="s">
        <v>4</v>
      </c>
      <c r="B96" s="23" t="s">
        <v>4</v>
      </c>
      <c r="C96" s="12" t="s">
        <v>79</v>
      </c>
      <c r="D96" s="13" t="s">
        <v>79</v>
      </c>
      <c r="E96" s="14">
        <f t="shared" si="1"/>
        <v>32.5</v>
      </c>
      <c r="F96" s="14">
        <v>50</v>
      </c>
      <c r="G96" s="17" t="s">
        <v>13</v>
      </c>
    </row>
    <row r="97" spans="1:7" s="16" customFormat="1" ht="30" customHeight="1" thickBot="1">
      <c r="A97" s="22" t="s">
        <v>80</v>
      </c>
      <c r="B97" s="23" t="s">
        <v>6</v>
      </c>
      <c r="C97" s="23" t="s">
        <v>181</v>
      </c>
      <c r="D97" s="13" t="s">
        <v>291</v>
      </c>
      <c r="E97" s="14">
        <f t="shared" si="1"/>
        <v>6.5</v>
      </c>
      <c r="F97" s="14">
        <v>10</v>
      </c>
      <c r="G97" s="24" t="s">
        <v>81</v>
      </c>
    </row>
    <row r="98" spans="1:7" s="16" customFormat="1" ht="30" customHeight="1" thickBot="1">
      <c r="A98" s="22" t="s">
        <v>4</v>
      </c>
      <c r="B98" s="23" t="s">
        <v>4</v>
      </c>
      <c r="C98" s="23" t="s">
        <v>4</v>
      </c>
      <c r="D98" s="13" t="s">
        <v>359</v>
      </c>
      <c r="E98" s="14">
        <f t="shared" si="1"/>
        <v>4.55</v>
      </c>
      <c r="F98" s="14">
        <v>7</v>
      </c>
      <c r="G98" s="24" t="s">
        <v>4</v>
      </c>
    </row>
    <row r="99" spans="1:7" s="16" customFormat="1" ht="30" customHeight="1" thickBot="1">
      <c r="A99" s="22" t="s">
        <v>4</v>
      </c>
      <c r="B99" s="23" t="s">
        <v>4</v>
      </c>
      <c r="C99" s="23" t="s">
        <v>4</v>
      </c>
      <c r="D99" s="13" t="s">
        <v>18</v>
      </c>
      <c r="E99" s="14">
        <f t="shared" si="1"/>
        <v>0.32500000000000001</v>
      </c>
      <c r="F99" s="14">
        <v>0.5</v>
      </c>
      <c r="G99" s="24" t="s">
        <v>4</v>
      </c>
    </row>
    <row r="100" spans="1:7" s="16" customFormat="1" ht="30" customHeight="1" thickBot="1">
      <c r="A100" s="22" t="s">
        <v>4</v>
      </c>
      <c r="B100" s="23" t="s">
        <v>4</v>
      </c>
      <c r="C100" s="23" t="s">
        <v>4</v>
      </c>
      <c r="D100" s="13" t="s">
        <v>15</v>
      </c>
      <c r="E100" s="14">
        <f t="shared" si="1"/>
        <v>6.5000000000000002E-2</v>
      </c>
      <c r="F100" s="14">
        <v>0.1</v>
      </c>
      <c r="G100" s="24" t="s">
        <v>4</v>
      </c>
    </row>
    <row r="101" spans="1:7" s="16" customFormat="1" ht="30" customHeight="1" thickBot="1">
      <c r="A101" s="22" t="s">
        <v>4</v>
      </c>
      <c r="B101" s="23" t="s">
        <v>7</v>
      </c>
      <c r="C101" s="12" t="s">
        <v>168</v>
      </c>
      <c r="D101" s="13" t="s">
        <v>291</v>
      </c>
      <c r="E101" s="14">
        <f t="shared" si="1"/>
        <v>35.75</v>
      </c>
      <c r="F101" s="14">
        <v>55</v>
      </c>
      <c r="G101" s="17"/>
    </row>
    <row r="102" spans="1:7" s="16" customFormat="1" ht="30" customHeight="1" thickBot="1">
      <c r="A102" s="22" t="s">
        <v>4</v>
      </c>
      <c r="B102" s="23" t="s">
        <v>4</v>
      </c>
      <c r="C102" s="25" t="s">
        <v>441</v>
      </c>
      <c r="D102" s="13" t="s">
        <v>301</v>
      </c>
      <c r="E102" s="26"/>
      <c r="F102" s="14">
        <v>25</v>
      </c>
      <c r="G102" s="24" t="s">
        <v>82</v>
      </c>
    </row>
    <row r="103" spans="1:7" s="16" customFormat="1" ht="30" customHeight="1" thickBot="1">
      <c r="A103" s="22" t="s">
        <v>4</v>
      </c>
      <c r="B103" s="23" t="s">
        <v>4</v>
      </c>
      <c r="C103" s="23" t="s">
        <v>4</v>
      </c>
      <c r="D103" s="13" t="s">
        <v>307</v>
      </c>
      <c r="E103" s="27"/>
      <c r="F103" s="14">
        <v>5</v>
      </c>
      <c r="G103" s="24" t="s">
        <v>4</v>
      </c>
    </row>
    <row r="104" spans="1:7" s="16" customFormat="1" ht="30" customHeight="1" thickBot="1">
      <c r="A104" s="22" t="s">
        <v>4</v>
      </c>
      <c r="B104" s="23" t="s">
        <v>4</v>
      </c>
      <c r="C104" s="23" t="s">
        <v>4</v>
      </c>
      <c r="D104" s="13" t="s">
        <v>333</v>
      </c>
      <c r="E104" s="27"/>
      <c r="F104" s="14">
        <v>5</v>
      </c>
      <c r="G104" s="24" t="s">
        <v>4</v>
      </c>
    </row>
    <row r="105" spans="1:7" s="16" customFormat="1" ht="30" customHeight="1" thickBot="1">
      <c r="A105" s="22" t="s">
        <v>4</v>
      </c>
      <c r="B105" s="23" t="s">
        <v>4</v>
      </c>
      <c r="C105" s="23" t="s">
        <v>4</v>
      </c>
      <c r="D105" s="13" t="s">
        <v>296</v>
      </c>
      <c r="E105" s="27"/>
      <c r="F105" s="14">
        <v>3</v>
      </c>
      <c r="G105" s="24" t="s">
        <v>4</v>
      </c>
    </row>
    <row r="106" spans="1:7" s="16" customFormat="1" ht="30" customHeight="1" thickBot="1">
      <c r="A106" s="22" t="s">
        <v>4</v>
      </c>
      <c r="B106" s="23" t="s">
        <v>4</v>
      </c>
      <c r="C106" s="23" t="s">
        <v>4</v>
      </c>
      <c r="D106" s="13" t="s">
        <v>299</v>
      </c>
      <c r="E106" s="27"/>
      <c r="F106" s="14">
        <v>1</v>
      </c>
      <c r="G106" s="24" t="s">
        <v>4</v>
      </c>
    </row>
    <row r="107" spans="1:7" s="16" customFormat="1" ht="30" customHeight="1" thickBot="1">
      <c r="A107" s="22" t="s">
        <v>4</v>
      </c>
      <c r="B107" s="23" t="s">
        <v>4</v>
      </c>
      <c r="C107" s="23" t="s">
        <v>4</v>
      </c>
      <c r="D107" s="13" t="s">
        <v>300</v>
      </c>
      <c r="E107" s="27"/>
      <c r="F107" s="14">
        <v>1</v>
      </c>
      <c r="G107" s="24" t="s">
        <v>4</v>
      </c>
    </row>
    <row r="108" spans="1:7" s="16" customFormat="1" ht="30" customHeight="1" thickBot="1">
      <c r="A108" s="22" t="s">
        <v>4</v>
      </c>
      <c r="B108" s="23" t="s">
        <v>4</v>
      </c>
      <c r="C108" s="23" t="s">
        <v>4</v>
      </c>
      <c r="D108" s="13" t="s">
        <v>18</v>
      </c>
      <c r="E108" s="27"/>
      <c r="F108" s="14">
        <v>1</v>
      </c>
      <c r="G108" s="24" t="s">
        <v>4</v>
      </c>
    </row>
    <row r="109" spans="1:7" s="16" customFormat="1" ht="30" customHeight="1" thickBot="1">
      <c r="A109" s="22" t="s">
        <v>4</v>
      </c>
      <c r="B109" s="23" t="s">
        <v>4</v>
      </c>
      <c r="C109" s="23" t="s">
        <v>4</v>
      </c>
      <c r="D109" s="13" t="s">
        <v>339</v>
      </c>
      <c r="E109" s="28"/>
      <c r="F109" s="14">
        <v>0.2</v>
      </c>
      <c r="G109" s="24" t="s">
        <v>4</v>
      </c>
    </row>
    <row r="110" spans="1:7" s="16" customFormat="1" ht="30" customHeight="1" thickBot="1">
      <c r="A110" s="22"/>
      <c r="B110" s="23"/>
      <c r="C110" s="25" t="s">
        <v>442</v>
      </c>
      <c r="D110" s="13" t="s">
        <v>443</v>
      </c>
      <c r="E110" s="18">
        <v>16.25</v>
      </c>
      <c r="F110" s="26"/>
      <c r="G110" s="24" t="s">
        <v>440</v>
      </c>
    </row>
    <row r="111" spans="1:7" s="16" customFormat="1" ht="30" customHeight="1" thickBot="1">
      <c r="A111" s="22"/>
      <c r="B111" s="23"/>
      <c r="C111" s="23" t="s">
        <v>4</v>
      </c>
      <c r="D111" s="13" t="s">
        <v>444</v>
      </c>
      <c r="E111" s="18">
        <v>3.25</v>
      </c>
      <c r="F111" s="27"/>
      <c r="G111" s="24" t="s">
        <v>4</v>
      </c>
    </row>
    <row r="112" spans="1:7" s="16" customFormat="1" ht="30" customHeight="1" thickBot="1">
      <c r="A112" s="22"/>
      <c r="B112" s="23"/>
      <c r="C112" s="23" t="s">
        <v>4</v>
      </c>
      <c r="D112" s="13" t="s">
        <v>445</v>
      </c>
      <c r="E112" s="18">
        <v>3.25</v>
      </c>
      <c r="F112" s="27"/>
      <c r="G112" s="24" t="s">
        <v>4</v>
      </c>
    </row>
    <row r="113" spans="1:7" s="16" customFormat="1" ht="30" customHeight="1" thickBot="1">
      <c r="A113" s="22"/>
      <c r="B113" s="23"/>
      <c r="C113" s="23" t="s">
        <v>4</v>
      </c>
      <c r="D113" s="13" t="s">
        <v>446</v>
      </c>
      <c r="E113" s="18">
        <v>1.95</v>
      </c>
      <c r="F113" s="27"/>
      <c r="G113" s="24" t="s">
        <v>4</v>
      </c>
    </row>
    <row r="114" spans="1:7" s="16" customFormat="1" ht="30" customHeight="1" thickBot="1">
      <c r="A114" s="22"/>
      <c r="B114" s="23"/>
      <c r="C114" s="23" t="s">
        <v>4</v>
      </c>
      <c r="D114" s="13" t="s">
        <v>447</v>
      </c>
      <c r="E114" s="18">
        <v>0.65</v>
      </c>
      <c r="F114" s="27"/>
      <c r="G114" s="24" t="s">
        <v>4</v>
      </c>
    </row>
    <row r="115" spans="1:7" s="16" customFormat="1" ht="30" customHeight="1" thickBot="1">
      <c r="A115" s="22"/>
      <c r="B115" s="23"/>
      <c r="C115" s="23" t="s">
        <v>4</v>
      </c>
      <c r="D115" s="13" t="s">
        <v>448</v>
      </c>
      <c r="E115" s="18">
        <v>0.65</v>
      </c>
      <c r="F115" s="27"/>
      <c r="G115" s="24" t="s">
        <v>4</v>
      </c>
    </row>
    <row r="116" spans="1:7" s="16" customFormat="1" ht="30" customHeight="1" thickBot="1">
      <c r="A116" s="22"/>
      <c r="B116" s="23"/>
      <c r="C116" s="23" t="s">
        <v>4</v>
      </c>
      <c r="D116" s="13" t="s">
        <v>18</v>
      </c>
      <c r="E116" s="18">
        <v>0.65</v>
      </c>
      <c r="F116" s="28"/>
      <c r="G116" s="24" t="s">
        <v>4</v>
      </c>
    </row>
    <row r="117" spans="1:7" s="16" customFormat="1" ht="30" customHeight="1" thickBot="1">
      <c r="A117" s="22" t="s">
        <v>4</v>
      </c>
      <c r="B117" s="23" t="s">
        <v>4</v>
      </c>
      <c r="C117" s="23" t="s">
        <v>281</v>
      </c>
      <c r="D117" s="13" t="s">
        <v>312</v>
      </c>
      <c r="E117" s="14">
        <f t="shared" ref="E117:E180" si="2">F117*0.65</f>
        <v>29.25</v>
      </c>
      <c r="F117" s="14">
        <v>45</v>
      </c>
      <c r="G117" s="24" t="s">
        <v>83</v>
      </c>
    </row>
    <row r="118" spans="1:7" s="16" customFormat="1" ht="30" customHeight="1" thickBot="1">
      <c r="A118" s="22" t="s">
        <v>4</v>
      </c>
      <c r="B118" s="23" t="s">
        <v>4</v>
      </c>
      <c r="C118" s="23" t="s">
        <v>4</v>
      </c>
      <c r="D118" s="13" t="s">
        <v>259</v>
      </c>
      <c r="E118" s="14">
        <f t="shared" si="2"/>
        <v>26</v>
      </c>
      <c r="F118" s="14">
        <v>40</v>
      </c>
      <c r="G118" s="24" t="s">
        <v>4</v>
      </c>
    </row>
    <row r="119" spans="1:7" s="16" customFormat="1" ht="30" customHeight="1" thickBot="1">
      <c r="A119" s="22" t="s">
        <v>4</v>
      </c>
      <c r="B119" s="23" t="s">
        <v>4</v>
      </c>
      <c r="C119" s="23" t="s">
        <v>4</v>
      </c>
      <c r="D119" s="13" t="s">
        <v>19</v>
      </c>
      <c r="E119" s="14">
        <f t="shared" si="2"/>
        <v>9.75</v>
      </c>
      <c r="F119" s="14">
        <v>15</v>
      </c>
      <c r="G119" s="24" t="s">
        <v>4</v>
      </c>
    </row>
    <row r="120" spans="1:7" s="16" customFormat="1" ht="30" customHeight="1" thickBot="1">
      <c r="A120" s="22" t="s">
        <v>4</v>
      </c>
      <c r="B120" s="23" t="s">
        <v>4</v>
      </c>
      <c r="C120" s="23" t="s">
        <v>4</v>
      </c>
      <c r="D120" s="13" t="s">
        <v>16</v>
      </c>
      <c r="E120" s="14">
        <f t="shared" si="2"/>
        <v>1.625</v>
      </c>
      <c r="F120" s="14">
        <v>2.5</v>
      </c>
      <c r="G120" s="24" t="s">
        <v>4</v>
      </c>
    </row>
    <row r="121" spans="1:7" s="16" customFormat="1" ht="30" customHeight="1" thickBot="1">
      <c r="A121" s="22" t="s">
        <v>4</v>
      </c>
      <c r="B121" s="23" t="s">
        <v>4</v>
      </c>
      <c r="C121" s="23" t="s">
        <v>4</v>
      </c>
      <c r="D121" s="13" t="s">
        <v>15</v>
      </c>
      <c r="E121" s="14">
        <f t="shared" si="2"/>
        <v>0.13</v>
      </c>
      <c r="F121" s="14">
        <v>0.2</v>
      </c>
      <c r="G121" s="24" t="s">
        <v>4</v>
      </c>
    </row>
    <row r="122" spans="1:7" s="16" customFormat="1" ht="30" customHeight="1" thickBot="1">
      <c r="A122" s="22" t="s">
        <v>4</v>
      </c>
      <c r="B122" s="23" t="s">
        <v>4</v>
      </c>
      <c r="C122" s="23" t="s">
        <v>182</v>
      </c>
      <c r="D122" s="13" t="s">
        <v>313</v>
      </c>
      <c r="E122" s="14">
        <f t="shared" si="2"/>
        <v>22.75</v>
      </c>
      <c r="F122" s="14">
        <v>35</v>
      </c>
      <c r="G122" s="24" t="s">
        <v>84</v>
      </c>
    </row>
    <row r="123" spans="1:7" s="16" customFormat="1" ht="30" customHeight="1" thickBot="1">
      <c r="A123" s="22" t="s">
        <v>4</v>
      </c>
      <c r="B123" s="23" t="s">
        <v>4</v>
      </c>
      <c r="C123" s="23" t="s">
        <v>4</v>
      </c>
      <c r="D123" s="13" t="s">
        <v>18</v>
      </c>
      <c r="E123" s="14">
        <f t="shared" si="2"/>
        <v>0.65</v>
      </c>
      <c r="F123" s="14">
        <v>1</v>
      </c>
      <c r="G123" s="24" t="s">
        <v>4</v>
      </c>
    </row>
    <row r="124" spans="1:7" s="16" customFormat="1" ht="30" customHeight="1" thickBot="1">
      <c r="A124" s="22" t="s">
        <v>4</v>
      </c>
      <c r="B124" s="23" t="s">
        <v>4</v>
      </c>
      <c r="C124" s="23" t="s">
        <v>4</v>
      </c>
      <c r="D124" s="13" t="s">
        <v>293</v>
      </c>
      <c r="E124" s="14">
        <f t="shared" si="2"/>
        <v>0.65</v>
      </c>
      <c r="F124" s="14">
        <v>1</v>
      </c>
      <c r="G124" s="24" t="s">
        <v>4</v>
      </c>
    </row>
    <row r="125" spans="1:7" s="16" customFormat="1" ht="30" customHeight="1" thickBot="1">
      <c r="A125" s="22" t="s">
        <v>4</v>
      </c>
      <c r="B125" s="23" t="s">
        <v>4</v>
      </c>
      <c r="C125" s="23" t="s">
        <v>4</v>
      </c>
      <c r="D125" s="13" t="s">
        <v>15</v>
      </c>
      <c r="E125" s="14">
        <f t="shared" si="2"/>
        <v>6.5000000000000002E-2</v>
      </c>
      <c r="F125" s="14">
        <v>0.1</v>
      </c>
      <c r="G125" s="24" t="s">
        <v>4</v>
      </c>
    </row>
    <row r="126" spans="1:7" s="16" customFormat="1" ht="30" customHeight="1" thickBot="1">
      <c r="A126" s="22"/>
      <c r="B126" s="23"/>
      <c r="C126" s="15" t="s">
        <v>404</v>
      </c>
      <c r="D126" s="13" t="s">
        <v>248</v>
      </c>
      <c r="E126" s="14"/>
      <c r="F126" s="14">
        <v>20</v>
      </c>
      <c r="G126" s="17"/>
    </row>
    <row r="127" spans="1:7" s="16" customFormat="1" ht="30" customHeight="1" thickBot="1">
      <c r="A127" s="22" t="s">
        <v>4</v>
      </c>
      <c r="B127" s="23" t="s">
        <v>4</v>
      </c>
      <c r="C127" s="15" t="s">
        <v>406</v>
      </c>
      <c r="D127" s="13" t="s">
        <v>407</v>
      </c>
      <c r="E127" s="14">
        <v>13</v>
      </c>
      <c r="F127" s="14"/>
      <c r="G127" s="17" t="s">
        <v>13</v>
      </c>
    </row>
    <row r="128" spans="1:7" s="16" customFormat="1" ht="30" customHeight="1" thickBot="1">
      <c r="A128" s="22" t="s">
        <v>4</v>
      </c>
      <c r="B128" s="23" t="s">
        <v>8</v>
      </c>
      <c r="C128" s="23" t="s">
        <v>221</v>
      </c>
      <c r="D128" s="13" t="s">
        <v>360</v>
      </c>
      <c r="E128" s="14">
        <f t="shared" si="2"/>
        <v>32.5</v>
      </c>
      <c r="F128" s="14">
        <v>50</v>
      </c>
      <c r="G128" s="24" t="s">
        <v>85</v>
      </c>
    </row>
    <row r="129" spans="1:7" s="16" customFormat="1" ht="30" customHeight="1" thickBot="1">
      <c r="A129" s="22" t="s">
        <v>4</v>
      </c>
      <c r="B129" s="23" t="s">
        <v>4</v>
      </c>
      <c r="C129" s="23" t="s">
        <v>4</v>
      </c>
      <c r="D129" s="13" t="s">
        <v>361</v>
      </c>
      <c r="E129" s="14">
        <f t="shared" si="2"/>
        <v>4.55</v>
      </c>
      <c r="F129" s="14">
        <v>7</v>
      </c>
      <c r="G129" s="24" t="s">
        <v>4</v>
      </c>
    </row>
    <row r="130" spans="1:7" s="16" customFormat="1" ht="30" customHeight="1" thickBot="1">
      <c r="A130" s="22" t="s">
        <v>4</v>
      </c>
      <c r="B130" s="23" t="s">
        <v>4</v>
      </c>
      <c r="C130" s="23" t="s">
        <v>4</v>
      </c>
      <c r="D130" s="13" t="s">
        <v>299</v>
      </c>
      <c r="E130" s="14">
        <f t="shared" si="2"/>
        <v>1.3</v>
      </c>
      <c r="F130" s="14">
        <v>2</v>
      </c>
      <c r="G130" s="24" t="s">
        <v>4</v>
      </c>
    </row>
    <row r="131" spans="1:7" s="16" customFormat="1" ht="30" customHeight="1" thickBot="1">
      <c r="A131" s="22" t="s">
        <v>4</v>
      </c>
      <c r="B131" s="23" t="s">
        <v>4</v>
      </c>
      <c r="C131" s="23" t="s">
        <v>4</v>
      </c>
      <c r="D131" s="13" t="s">
        <v>297</v>
      </c>
      <c r="E131" s="14">
        <f t="shared" si="2"/>
        <v>0.65</v>
      </c>
      <c r="F131" s="14">
        <v>1</v>
      </c>
      <c r="G131" s="24" t="s">
        <v>4</v>
      </c>
    </row>
    <row r="132" spans="1:7" s="16" customFormat="1" ht="30" customHeight="1" thickBot="1">
      <c r="A132" s="22" t="s">
        <v>4</v>
      </c>
      <c r="B132" s="23" t="s">
        <v>4</v>
      </c>
      <c r="C132" s="23" t="s">
        <v>4</v>
      </c>
      <c r="D132" s="13" t="s">
        <v>296</v>
      </c>
      <c r="E132" s="14">
        <f t="shared" si="2"/>
        <v>0.65</v>
      </c>
      <c r="F132" s="14">
        <v>1</v>
      </c>
      <c r="G132" s="24" t="s">
        <v>4</v>
      </c>
    </row>
    <row r="133" spans="1:7" s="16" customFormat="1" ht="30" customHeight="1" thickBot="1">
      <c r="A133" s="22" t="s">
        <v>4</v>
      </c>
      <c r="B133" s="23" t="s">
        <v>4</v>
      </c>
      <c r="C133" s="23" t="s">
        <v>4</v>
      </c>
      <c r="D133" s="13" t="s">
        <v>300</v>
      </c>
      <c r="E133" s="14">
        <f t="shared" si="2"/>
        <v>0.32500000000000001</v>
      </c>
      <c r="F133" s="14">
        <v>0.5</v>
      </c>
      <c r="G133" s="24" t="s">
        <v>4</v>
      </c>
    </row>
    <row r="134" spans="1:7" s="16" customFormat="1" ht="30" customHeight="1" thickBot="1">
      <c r="A134" s="22" t="s">
        <v>4</v>
      </c>
      <c r="B134" s="23" t="s">
        <v>4</v>
      </c>
      <c r="C134" s="23" t="s">
        <v>4</v>
      </c>
      <c r="D134" s="13" t="s">
        <v>320</v>
      </c>
      <c r="E134" s="14">
        <f t="shared" si="2"/>
        <v>0.13</v>
      </c>
      <c r="F134" s="14">
        <v>0.2</v>
      </c>
      <c r="G134" s="24" t="s">
        <v>4</v>
      </c>
    </row>
    <row r="135" spans="1:7" s="16" customFormat="1" ht="30" customHeight="1" thickBot="1">
      <c r="A135" s="22" t="s">
        <v>4</v>
      </c>
      <c r="B135" s="23" t="s">
        <v>4</v>
      </c>
      <c r="C135" s="12" t="s">
        <v>19</v>
      </c>
      <c r="D135" s="13" t="s">
        <v>19</v>
      </c>
      <c r="E135" s="14">
        <v>180</v>
      </c>
      <c r="F135" s="14">
        <v>100</v>
      </c>
      <c r="G135" s="17"/>
    </row>
    <row r="136" spans="1:7" s="16" customFormat="1" ht="30" customHeight="1" thickBot="1">
      <c r="A136" s="22" t="s">
        <v>86</v>
      </c>
      <c r="B136" s="23" t="s">
        <v>6</v>
      </c>
      <c r="C136" s="23" t="s">
        <v>183</v>
      </c>
      <c r="D136" s="13" t="s">
        <v>291</v>
      </c>
      <c r="E136" s="14">
        <f t="shared" si="2"/>
        <v>10.4</v>
      </c>
      <c r="F136" s="14">
        <v>16</v>
      </c>
      <c r="G136" s="24" t="s">
        <v>87</v>
      </c>
    </row>
    <row r="137" spans="1:7" s="16" customFormat="1" ht="30" customHeight="1" thickBot="1">
      <c r="A137" s="22" t="s">
        <v>4</v>
      </c>
      <c r="B137" s="23" t="s">
        <v>4</v>
      </c>
      <c r="C137" s="23" t="s">
        <v>4</v>
      </c>
      <c r="D137" s="13" t="s">
        <v>309</v>
      </c>
      <c r="E137" s="14">
        <f t="shared" si="2"/>
        <v>1.9500000000000002</v>
      </c>
      <c r="F137" s="14">
        <v>3</v>
      </c>
      <c r="G137" s="24" t="s">
        <v>4</v>
      </c>
    </row>
    <row r="138" spans="1:7" s="16" customFormat="1" ht="30" customHeight="1" thickBot="1">
      <c r="A138" s="22" t="s">
        <v>4</v>
      </c>
      <c r="B138" s="23" t="s">
        <v>4</v>
      </c>
      <c r="C138" s="23" t="s">
        <v>4</v>
      </c>
      <c r="D138" s="13" t="s">
        <v>302</v>
      </c>
      <c r="E138" s="14">
        <f t="shared" si="2"/>
        <v>1.9500000000000002</v>
      </c>
      <c r="F138" s="14">
        <v>3</v>
      </c>
      <c r="G138" s="24" t="s">
        <v>4</v>
      </c>
    </row>
    <row r="139" spans="1:7" s="16" customFormat="1" ht="30" customHeight="1" thickBot="1">
      <c r="A139" s="22" t="s">
        <v>4</v>
      </c>
      <c r="B139" s="23" t="s">
        <v>4</v>
      </c>
      <c r="C139" s="23" t="s">
        <v>4</v>
      </c>
      <c r="D139" s="13" t="s">
        <v>313</v>
      </c>
      <c r="E139" s="14">
        <f t="shared" si="2"/>
        <v>1.9500000000000002</v>
      </c>
      <c r="F139" s="14">
        <v>3</v>
      </c>
      <c r="G139" s="24" t="s">
        <v>4</v>
      </c>
    </row>
    <row r="140" spans="1:7" s="16" customFormat="1" ht="30" customHeight="1" thickBot="1">
      <c r="A140" s="22" t="s">
        <v>4</v>
      </c>
      <c r="B140" s="23" t="s">
        <v>4</v>
      </c>
      <c r="C140" s="23" t="s">
        <v>4</v>
      </c>
      <c r="D140" s="13" t="s">
        <v>18</v>
      </c>
      <c r="E140" s="14">
        <f t="shared" si="2"/>
        <v>0.65</v>
      </c>
      <c r="F140" s="14">
        <v>1</v>
      </c>
      <c r="G140" s="24" t="s">
        <v>4</v>
      </c>
    </row>
    <row r="141" spans="1:7" s="16" customFormat="1" ht="30" customHeight="1" thickBot="1">
      <c r="A141" s="22" t="s">
        <v>4</v>
      </c>
      <c r="B141" s="23" t="s">
        <v>4</v>
      </c>
      <c r="C141" s="23" t="s">
        <v>4</v>
      </c>
      <c r="D141" s="13" t="s">
        <v>15</v>
      </c>
      <c r="E141" s="14">
        <f t="shared" si="2"/>
        <v>6.5000000000000002E-2</v>
      </c>
      <c r="F141" s="14">
        <v>0.1</v>
      </c>
      <c r="G141" s="24" t="s">
        <v>4</v>
      </c>
    </row>
    <row r="142" spans="1:7" s="16" customFormat="1" ht="30" customHeight="1" thickBot="1">
      <c r="A142" s="22" t="s">
        <v>4</v>
      </c>
      <c r="B142" s="23" t="s">
        <v>7</v>
      </c>
      <c r="C142" s="12" t="s">
        <v>168</v>
      </c>
      <c r="D142" s="13" t="s">
        <v>291</v>
      </c>
      <c r="E142" s="14">
        <f t="shared" si="2"/>
        <v>35.75</v>
      </c>
      <c r="F142" s="14">
        <v>55</v>
      </c>
      <c r="G142" s="17"/>
    </row>
    <row r="143" spans="1:7" s="16" customFormat="1" ht="30" customHeight="1" thickBot="1">
      <c r="A143" s="22" t="s">
        <v>4</v>
      </c>
      <c r="B143" s="23" t="s">
        <v>4</v>
      </c>
      <c r="C143" s="23" t="s">
        <v>222</v>
      </c>
      <c r="D143" s="13" t="s">
        <v>362</v>
      </c>
      <c r="E143" s="14">
        <f t="shared" si="2"/>
        <v>9.75</v>
      </c>
      <c r="F143" s="14">
        <v>15</v>
      </c>
      <c r="G143" s="24" t="s">
        <v>88</v>
      </c>
    </row>
    <row r="144" spans="1:7" s="16" customFormat="1" ht="30" customHeight="1" thickBot="1">
      <c r="A144" s="22" t="s">
        <v>4</v>
      </c>
      <c r="B144" s="23" t="s">
        <v>4</v>
      </c>
      <c r="C144" s="23" t="s">
        <v>4</v>
      </c>
      <c r="D144" s="13" t="s">
        <v>295</v>
      </c>
      <c r="E144" s="14">
        <f t="shared" si="2"/>
        <v>6.5</v>
      </c>
      <c r="F144" s="14">
        <v>10</v>
      </c>
      <c r="G144" s="24" t="s">
        <v>4</v>
      </c>
    </row>
    <row r="145" spans="1:7" s="16" customFormat="1" ht="30" customHeight="1" thickBot="1">
      <c r="A145" s="22" t="s">
        <v>4</v>
      </c>
      <c r="B145" s="23" t="s">
        <v>4</v>
      </c>
      <c r="C145" s="23" t="s">
        <v>4</v>
      </c>
      <c r="D145" s="13" t="s">
        <v>296</v>
      </c>
      <c r="E145" s="14">
        <f t="shared" si="2"/>
        <v>3.25</v>
      </c>
      <c r="F145" s="14">
        <v>5</v>
      </c>
      <c r="G145" s="24" t="s">
        <v>4</v>
      </c>
    </row>
    <row r="146" spans="1:7" s="16" customFormat="1" ht="30" customHeight="1" thickBot="1">
      <c r="A146" s="22" t="s">
        <v>4</v>
      </c>
      <c r="B146" s="23" t="s">
        <v>4</v>
      </c>
      <c r="C146" s="23" t="s">
        <v>4</v>
      </c>
      <c r="D146" s="13" t="s">
        <v>297</v>
      </c>
      <c r="E146" s="14">
        <f t="shared" si="2"/>
        <v>1.3</v>
      </c>
      <c r="F146" s="14">
        <v>2</v>
      </c>
      <c r="G146" s="24" t="s">
        <v>4</v>
      </c>
    </row>
    <row r="147" spans="1:7" s="16" customFormat="1" ht="30" customHeight="1" thickBot="1">
      <c r="A147" s="22" t="s">
        <v>4</v>
      </c>
      <c r="B147" s="23" t="s">
        <v>4</v>
      </c>
      <c r="C147" s="23" t="s">
        <v>4</v>
      </c>
      <c r="D147" s="13" t="s">
        <v>299</v>
      </c>
      <c r="E147" s="14">
        <f t="shared" si="2"/>
        <v>0.65</v>
      </c>
      <c r="F147" s="14">
        <v>1</v>
      </c>
      <c r="G147" s="24" t="s">
        <v>4</v>
      </c>
    </row>
    <row r="148" spans="1:7" s="16" customFormat="1" ht="30" customHeight="1" thickBot="1">
      <c r="A148" s="22" t="s">
        <v>4</v>
      </c>
      <c r="B148" s="23" t="s">
        <v>4</v>
      </c>
      <c r="C148" s="23" t="s">
        <v>4</v>
      </c>
      <c r="D148" s="13" t="s">
        <v>298</v>
      </c>
      <c r="E148" s="14">
        <f t="shared" si="2"/>
        <v>0.65</v>
      </c>
      <c r="F148" s="14">
        <v>1</v>
      </c>
      <c r="G148" s="24" t="s">
        <v>4</v>
      </c>
    </row>
    <row r="149" spans="1:7" s="16" customFormat="1" ht="30" customHeight="1" thickBot="1">
      <c r="A149" s="22" t="s">
        <v>4</v>
      </c>
      <c r="B149" s="23" t="s">
        <v>4</v>
      </c>
      <c r="C149" s="23" t="s">
        <v>223</v>
      </c>
      <c r="D149" s="13" t="s">
        <v>350</v>
      </c>
      <c r="E149" s="14">
        <f t="shared" si="2"/>
        <v>19.5</v>
      </c>
      <c r="F149" s="14">
        <v>30</v>
      </c>
      <c r="G149" s="24" t="s">
        <v>89</v>
      </c>
    </row>
    <row r="150" spans="1:7" s="16" customFormat="1" ht="30" customHeight="1" thickBot="1">
      <c r="A150" s="22" t="s">
        <v>4</v>
      </c>
      <c r="B150" s="23" t="s">
        <v>4</v>
      </c>
      <c r="C150" s="23" t="s">
        <v>4</v>
      </c>
      <c r="D150" s="13" t="s">
        <v>302</v>
      </c>
      <c r="E150" s="14">
        <f t="shared" si="2"/>
        <v>3.25</v>
      </c>
      <c r="F150" s="14">
        <v>5</v>
      </c>
      <c r="G150" s="24" t="s">
        <v>4</v>
      </c>
    </row>
    <row r="151" spans="1:7" s="16" customFormat="1" ht="30" customHeight="1" thickBot="1">
      <c r="A151" s="22" t="s">
        <v>4</v>
      </c>
      <c r="B151" s="23" t="s">
        <v>4</v>
      </c>
      <c r="C151" s="23" t="s">
        <v>4</v>
      </c>
      <c r="D151" s="13" t="s">
        <v>363</v>
      </c>
      <c r="E151" s="14">
        <f t="shared" si="2"/>
        <v>3.25</v>
      </c>
      <c r="F151" s="14">
        <v>5</v>
      </c>
      <c r="G151" s="24" t="s">
        <v>4</v>
      </c>
    </row>
    <row r="152" spans="1:7" s="16" customFormat="1" ht="30" customHeight="1" thickBot="1">
      <c r="A152" s="22" t="s">
        <v>4</v>
      </c>
      <c r="B152" s="23" t="s">
        <v>4</v>
      </c>
      <c r="C152" s="23" t="s">
        <v>4</v>
      </c>
      <c r="D152" s="13" t="s">
        <v>364</v>
      </c>
      <c r="E152" s="14">
        <f t="shared" si="2"/>
        <v>3.25</v>
      </c>
      <c r="F152" s="14">
        <v>5</v>
      </c>
      <c r="G152" s="24" t="s">
        <v>4</v>
      </c>
    </row>
    <row r="153" spans="1:7" s="16" customFormat="1" ht="30" customHeight="1" thickBot="1">
      <c r="A153" s="22" t="s">
        <v>4</v>
      </c>
      <c r="B153" s="23" t="s">
        <v>4</v>
      </c>
      <c r="C153" s="23" t="s">
        <v>4</v>
      </c>
      <c r="D153" s="13" t="s">
        <v>304</v>
      </c>
      <c r="E153" s="14">
        <f t="shared" si="2"/>
        <v>0.97500000000000009</v>
      </c>
      <c r="F153" s="14">
        <v>1.5</v>
      </c>
      <c r="G153" s="24" t="s">
        <v>4</v>
      </c>
    </row>
    <row r="154" spans="1:7" s="16" customFormat="1" ht="30" customHeight="1" thickBot="1">
      <c r="A154" s="22" t="s">
        <v>4</v>
      </c>
      <c r="B154" s="23" t="s">
        <v>4</v>
      </c>
      <c r="C154" s="23" t="s">
        <v>4</v>
      </c>
      <c r="D154" s="13" t="s">
        <v>300</v>
      </c>
      <c r="E154" s="14">
        <f t="shared" si="2"/>
        <v>0.65</v>
      </c>
      <c r="F154" s="14">
        <v>1</v>
      </c>
      <c r="G154" s="24" t="s">
        <v>4</v>
      </c>
    </row>
    <row r="155" spans="1:7" s="16" customFormat="1" ht="30" customHeight="1" thickBot="1">
      <c r="A155" s="22" t="s">
        <v>4</v>
      </c>
      <c r="B155" s="23" t="s">
        <v>4</v>
      </c>
      <c r="C155" s="23" t="s">
        <v>4</v>
      </c>
      <c r="D155" s="13" t="s">
        <v>16</v>
      </c>
      <c r="E155" s="14">
        <f t="shared" si="2"/>
        <v>0.65</v>
      </c>
      <c r="F155" s="14">
        <v>1</v>
      </c>
      <c r="G155" s="24" t="s">
        <v>4</v>
      </c>
    </row>
    <row r="156" spans="1:7" s="16" customFormat="1" ht="30" customHeight="1" thickBot="1">
      <c r="A156" s="22" t="s">
        <v>4</v>
      </c>
      <c r="B156" s="23" t="s">
        <v>4</v>
      </c>
      <c r="C156" s="23" t="s">
        <v>4</v>
      </c>
      <c r="D156" s="13" t="s">
        <v>18</v>
      </c>
      <c r="E156" s="14">
        <f t="shared" si="2"/>
        <v>0.13</v>
      </c>
      <c r="F156" s="14">
        <v>0.2</v>
      </c>
      <c r="G156" s="24" t="s">
        <v>4</v>
      </c>
    </row>
    <row r="157" spans="1:7" s="16" customFormat="1" ht="30" customHeight="1" thickBot="1">
      <c r="A157" s="22" t="s">
        <v>4</v>
      </c>
      <c r="B157" s="23" t="s">
        <v>4</v>
      </c>
      <c r="C157" s="23" t="s">
        <v>224</v>
      </c>
      <c r="D157" s="13" t="s">
        <v>365</v>
      </c>
      <c r="E157" s="14">
        <f t="shared" si="2"/>
        <v>22.75</v>
      </c>
      <c r="F157" s="14">
        <v>35</v>
      </c>
      <c r="G157" s="24" t="s">
        <v>90</v>
      </c>
    </row>
    <row r="158" spans="1:7" s="16" customFormat="1" ht="30" customHeight="1" thickBot="1">
      <c r="A158" s="22" t="s">
        <v>4</v>
      </c>
      <c r="B158" s="23" t="s">
        <v>4</v>
      </c>
      <c r="C158" s="23" t="s">
        <v>4</v>
      </c>
      <c r="D158" s="13" t="s">
        <v>297</v>
      </c>
      <c r="E158" s="14">
        <f t="shared" si="2"/>
        <v>1.3</v>
      </c>
      <c r="F158" s="14">
        <v>2</v>
      </c>
      <c r="G158" s="24" t="s">
        <v>4</v>
      </c>
    </row>
    <row r="159" spans="1:7" s="16" customFormat="1" ht="30" customHeight="1" thickBot="1">
      <c r="A159" s="22" t="s">
        <v>4</v>
      </c>
      <c r="B159" s="23" t="s">
        <v>4</v>
      </c>
      <c r="C159" s="23" t="s">
        <v>4</v>
      </c>
      <c r="D159" s="13" t="s">
        <v>296</v>
      </c>
      <c r="E159" s="14">
        <f t="shared" si="2"/>
        <v>1.3</v>
      </c>
      <c r="F159" s="14">
        <v>2</v>
      </c>
      <c r="G159" s="24" t="s">
        <v>4</v>
      </c>
    </row>
    <row r="160" spans="1:7" s="16" customFormat="1" ht="30" customHeight="1" thickBot="1">
      <c r="A160" s="22" t="s">
        <v>4</v>
      </c>
      <c r="B160" s="23" t="s">
        <v>4</v>
      </c>
      <c r="C160" s="23" t="s">
        <v>4</v>
      </c>
      <c r="D160" s="13" t="s">
        <v>293</v>
      </c>
      <c r="E160" s="14">
        <f t="shared" si="2"/>
        <v>0.97500000000000009</v>
      </c>
      <c r="F160" s="14">
        <v>1.5</v>
      </c>
      <c r="G160" s="24" t="s">
        <v>4</v>
      </c>
    </row>
    <row r="161" spans="1:7" s="16" customFormat="1" ht="30" customHeight="1" thickBot="1">
      <c r="A161" s="22" t="s">
        <v>4</v>
      </c>
      <c r="B161" s="23" t="s">
        <v>4</v>
      </c>
      <c r="C161" s="23" t="s">
        <v>4</v>
      </c>
      <c r="D161" s="13" t="s">
        <v>300</v>
      </c>
      <c r="E161" s="14">
        <f t="shared" si="2"/>
        <v>0.65</v>
      </c>
      <c r="F161" s="14">
        <v>1</v>
      </c>
      <c r="G161" s="24" t="s">
        <v>4</v>
      </c>
    </row>
    <row r="162" spans="1:7" s="16" customFormat="1" ht="30" customHeight="1" thickBot="1">
      <c r="A162" s="22" t="s">
        <v>4</v>
      </c>
      <c r="B162" s="23" t="s">
        <v>4</v>
      </c>
      <c r="C162" s="23" t="s">
        <v>4</v>
      </c>
      <c r="D162" s="13" t="s">
        <v>18</v>
      </c>
      <c r="E162" s="14">
        <f t="shared" si="2"/>
        <v>0.65</v>
      </c>
      <c r="F162" s="14">
        <v>1</v>
      </c>
      <c r="G162" s="24" t="s">
        <v>4</v>
      </c>
    </row>
    <row r="163" spans="1:7" s="16" customFormat="1" ht="30" customHeight="1" thickBot="1">
      <c r="A163" s="22" t="s">
        <v>4</v>
      </c>
      <c r="B163" s="23" t="s">
        <v>4</v>
      </c>
      <c r="C163" s="23" t="s">
        <v>4</v>
      </c>
      <c r="D163" s="13" t="s">
        <v>299</v>
      </c>
      <c r="E163" s="14">
        <f t="shared" si="2"/>
        <v>0.32500000000000001</v>
      </c>
      <c r="F163" s="14">
        <v>0.5</v>
      </c>
      <c r="G163" s="24" t="s">
        <v>4</v>
      </c>
    </row>
    <row r="164" spans="1:7" s="16" customFormat="1" ht="30" customHeight="1" thickBot="1">
      <c r="A164" s="22" t="s">
        <v>4</v>
      </c>
      <c r="B164" s="23" t="s">
        <v>4</v>
      </c>
      <c r="C164" s="23" t="s">
        <v>4</v>
      </c>
      <c r="D164" s="13" t="s">
        <v>15</v>
      </c>
      <c r="E164" s="14">
        <f t="shared" si="2"/>
        <v>6.5000000000000002E-2</v>
      </c>
      <c r="F164" s="14">
        <v>0.1</v>
      </c>
      <c r="G164" s="24" t="s">
        <v>4</v>
      </c>
    </row>
    <row r="165" spans="1:7" s="16" customFormat="1" ht="30" customHeight="1" thickBot="1">
      <c r="A165" s="22"/>
      <c r="B165" s="23"/>
      <c r="C165" s="12" t="s">
        <v>401</v>
      </c>
      <c r="D165" s="13" t="s">
        <v>247</v>
      </c>
      <c r="E165" s="14"/>
      <c r="F165" s="14">
        <v>20</v>
      </c>
      <c r="G165" s="17"/>
    </row>
    <row r="166" spans="1:7" s="16" customFormat="1" ht="30" customHeight="1" thickBot="1">
      <c r="A166" s="22" t="s">
        <v>4</v>
      </c>
      <c r="B166" s="23" t="s">
        <v>4</v>
      </c>
      <c r="C166" s="12" t="s">
        <v>414</v>
      </c>
      <c r="D166" s="13" t="s">
        <v>393</v>
      </c>
      <c r="E166" s="14">
        <v>13</v>
      </c>
      <c r="F166" s="14"/>
      <c r="G166" s="17" t="s">
        <v>13</v>
      </c>
    </row>
    <row r="167" spans="1:7" s="16" customFormat="1" ht="30" customHeight="1" thickBot="1">
      <c r="A167" s="22" t="s">
        <v>4</v>
      </c>
      <c r="B167" s="23" t="s">
        <v>8</v>
      </c>
      <c r="C167" s="12" t="s">
        <v>19</v>
      </c>
      <c r="D167" s="13" t="s">
        <v>19</v>
      </c>
      <c r="E167" s="14">
        <v>180</v>
      </c>
      <c r="F167" s="14">
        <v>100</v>
      </c>
      <c r="G167" s="17"/>
    </row>
    <row r="168" spans="1:7" s="16" customFormat="1" ht="30" customHeight="1" thickBot="1">
      <c r="A168" s="22" t="s">
        <v>4</v>
      </c>
      <c r="B168" s="23" t="s">
        <v>4</v>
      </c>
      <c r="C168" s="12" t="s">
        <v>184</v>
      </c>
      <c r="D168" s="13" t="s">
        <v>308</v>
      </c>
      <c r="E168" s="14">
        <f t="shared" si="2"/>
        <v>52</v>
      </c>
      <c r="F168" s="14">
        <v>80</v>
      </c>
      <c r="G168" s="17"/>
    </row>
    <row r="169" spans="1:7" s="16" customFormat="1" ht="30" customHeight="1" thickBot="1">
      <c r="A169" s="22" t="s">
        <v>91</v>
      </c>
      <c r="B169" s="23" t="s">
        <v>6</v>
      </c>
      <c r="C169" s="23" t="s">
        <v>185</v>
      </c>
      <c r="D169" s="13" t="s">
        <v>366</v>
      </c>
      <c r="E169" s="14">
        <f t="shared" si="2"/>
        <v>10.4</v>
      </c>
      <c r="F169" s="14">
        <v>16</v>
      </c>
      <c r="G169" s="24" t="s">
        <v>92</v>
      </c>
    </row>
    <row r="170" spans="1:7" s="16" customFormat="1" ht="30" customHeight="1" thickBot="1">
      <c r="A170" s="22" t="s">
        <v>4</v>
      </c>
      <c r="B170" s="23" t="s">
        <v>4</v>
      </c>
      <c r="C170" s="23" t="s">
        <v>4</v>
      </c>
      <c r="D170" s="13" t="s">
        <v>291</v>
      </c>
      <c r="E170" s="14">
        <f t="shared" si="2"/>
        <v>6.5</v>
      </c>
      <c r="F170" s="14">
        <v>10</v>
      </c>
      <c r="G170" s="24" t="s">
        <v>4</v>
      </c>
    </row>
    <row r="171" spans="1:7" s="16" customFormat="1" ht="30" customHeight="1" thickBot="1">
      <c r="A171" s="22" t="s">
        <v>4</v>
      </c>
      <c r="B171" s="23" t="s">
        <v>4</v>
      </c>
      <c r="C171" s="23" t="s">
        <v>4</v>
      </c>
      <c r="D171" s="13" t="s">
        <v>15</v>
      </c>
      <c r="E171" s="14">
        <f t="shared" si="2"/>
        <v>0.13</v>
      </c>
      <c r="F171" s="14">
        <v>0.2</v>
      </c>
      <c r="G171" s="24" t="s">
        <v>4</v>
      </c>
    </row>
    <row r="172" spans="1:7" s="16" customFormat="1" ht="30" customHeight="1" thickBot="1">
      <c r="A172" s="22" t="s">
        <v>4</v>
      </c>
      <c r="B172" s="23" t="s">
        <v>7</v>
      </c>
      <c r="C172" s="23" t="s">
        <v>278</v>
      </c>
      <c r="D172" s="13" t="s">
        <v>291</v>
      </c>
      <c r="E172" s="14">
        <f t="shared" si="2"/>
        <v>32.5</v>
      </c>
      <c r="F172" s="14">
        <v>50</v>
      </c>
      <c r="G172" s="24" t="s">
        <v>93</v>
      </c>
    </row>
    <row r="173" spans="1:7" s="16" customFormat="1" ht="30" customHeight="1" thickBot="1">
      <c r="A173" s="22" t="s">
        <v>4</v>
      </c>
      <c r="B173" s="23" t="s">
        <v>4</v>
      </c>
      <c r="C173" s="23" t="s">
        <v>4</v>
      </c>
      <c r="D173" s="13" t="s">
        <v>301</v>
      </c>
      <c r="E173" s="14">
        <f t="shared" si="2"/>
        <v>19.5</v>
      </c>
      <c r="F173" s="14">
        <v>30</v>
      </c>
      <c r="G173" s="24" t="s">
        <v>4</v>
      </c>
    </row>
    <row r="174" spans="1:7" s="16" customFormat="1" ht="30" customHeight="1" thickBot="1">
      <c r="A174" s="22" t="s">
        <v>4</v>
      </c>
      <c r="B174" s="23" t="s">
        <v>4</v>
      </c>
      <c r="C174" s="23" t="s">
        <v>4</v>
      </c>
      <c r="D174" s="13" t="s">
        <v>309</v>
      </c>
      <c r="E174" s="14">
        <f t="shared" si="2"/>
        <v>4.55</v>
      </c>
      <c r="F174" s="14">
        <v>7</v>
      </c>
      <c r="G174" s="24" t="s">
        <v>4</v>
      </c>
    </row>
    <row r="175" spans="1:7" s="16" customFormat="1" ht="30" customHeight="1" thickBot="1">
      <c r="A175" s="22" t="s">
        <v>4</v>
      </c>
      <c r="B175" s="23" t="s">
        <v>4</v>
      </c>
      <c r="C175" s="23" t="s">
        <v>4</v>
      </c>
      <c r="D175" s="13" t="s">
        <v>302</v>
      </c>
      <c r="E175" s="14">
        <f t="shared" si="2"/>
        <v>4.55</v>
      </c>
      <c r="F175" s="14">
        <v>7</v>
      </c>
      <c r="G175" s="24" t="s">
        <v>4</v>
      </c>
    </row>
    <row r="176" spans="1:7" s="16" customFormat="1" ht="30" customHeight="1" thickBot="1">
      <c r="A176" s="22" t="s">
        <v>4</v>
      </c>
      <c r="B176" s="23" t="s">
        <v>4</v>
      </c>
      <c r="C176" s="23" t="s">
        <v>4</v>
      </c>
      <c r="D176" s="13" t="s">
        <v>296</v>
      </c>
      <c r="E176" s="14">
        <f t="shared" si="2"/>
        <v>3.25</v>
      </c>
      <c r="F176" s="14">
        <v>5</v>
      </c>
      <c r="G176" s="24" t="s">
        <v>4</v>
      </c>
    </row>
    <row r="177" spans="1:7" s="16" customFormat="1" ht="30" customHeight="1" thickBot="1">
      <c r="A177" s="22" t="s">
        <v>4</v>
      </c>
      <c r="B177" s="23" t="s">
        <v>4</v>
      </c>
      <c r="C177" s="23" t="s">
        <v>4</v>
      </c>
      <c r="D177" s="13" t="s">
        <v>304</v>
      </c>
      <c r="E177" s="14">
        <f t="shared" si="2"/>
        <v>1.9500000000000002</v>
      </c>
      <c r="F177" s="14">
        <v>3</v>
      </c>
      <c r="G177" s="24" t="s">
        <v>4</v>
      </c>
    </row>
    <row r="178" spans="1:7" s="16" customFormat="1" ht="30" customHeight="1" thickBot="1">
      <c r="A178" s="22" t="s">
        <v>4</v>
      </c>
      <c r="B178" s="23" t="s">
        <v>4</v>
      </c>
      <c r="C178" s="23" t="s">
        <v>4</v>
      </c>
      <c r="D178" s="13" t="s">
        <v>16</v>
      </c>
      <c r="E178" s="14">
        <f t="shared" si="2"/>
        <v>1.3</v>
      </c>
      <c r="F178" s="14">
        <v>2</v>
      </c>
      <c r="G178" s="24" t="s">
        <v>4</v>
      </c>
    </row>
    <row r="179" spans="1:7" s="16" customFormat="1" ht="30" customHeight="1" thickBot="1">
      <c r="A179" s="22" t="s">
        <v>4</v>
      </c>
      <c r="B179" s="23" t="s">
        <v>4</v>
      </c>
      <c r="C179" s="23" t="s">
        <v>4</v>
      </c>
      <c r="D179" s="13" t="s">
        <v>300</v>
      </c>
      <c r="E179" s="14">
        <f t="shared" si="2"/>
        <v>0.65</v>
      </c>
      <c r="F179" s="14">
        <v>1</v>
      </c>
      <c r="G179" s="24" t="s">
        <v>4</v>
      </c>
    </row>
    <row r="180" spans="1:7" s="16" customFormat="1" ht="30" customHeight="1" thickBot="1">
      <c r="A180" s="22" t="s">
        <v>4</v>
      </c>
      <c r="B180" s="23" t="s">
        <v>4</v>
      </c>
      <c r="C180" s="23" t="s">
        <v>4</v>
      </c>
      <c r="D180" s="13" t="s">
        <v>305</v>
      </c>
      <c r="E180" s="14">
        <f t="shared" si="2"/>
        <v>0.32500000000000001</v>
      </c>
      <c r="F180" s="14">
        <v>0.5</v>
      </c>
      <c r="G180" s="24" t="s">
        <v>4</v>
      </c>
    </row>
    <row r="181" spans="1:7" s="16" customFormat="1" ht="30" customHeight="1" thickBot="1">
      <c r="A181" s="22" t="s">
        <v>4</v>
      </c>
      <c r="B181" s="23" t="s">
        <v>4</v>
      </c>
      <c r="C181" s="23" t="s">
        <v>4</v>
      </c>
      <c r="D181" s="13" t="s">
        <v>18</v>
      </c>
      <c r="E181" s="14">
        <f t="shared" ref="E181:E199" si="3">F181*0.65</f>
        <v>0.13</v>
      </c>
      <c r="F181" s="14">
        <v>0.2</v>
      </c>
      <c r="G181" s="24" t="s">
        <v>4</v>
      </c>
    </row>
    <row r="182" spans="1:7" s="16" customFormat="1" ht="30" customHeight="1" thickBot="1">
      <c r="A182" s="22" t="s">
        <v>4</v>
      </c>
      <c r="B182" s="23" t="s">
        <v>4</v>
      </c>
      <c r="C182" s="23" t="s">
        <v>4</v>
      </c>
      <c r="D182" s="13" t="s">
        <v>306</v>
      </c>
      <c r="E182" s="14">
        <f t="shared" si="3"/>
        <v>6.5000000000000002E-2</v>
      </c>
      <c r="F182" s="14">
        <v>0.1</v>
      </c>
      <c r="G182" s="24" t="s">
        <v>4</v>
      </c>
    </row>
    <row r="183" spans="1:7" s="16" customFormat="1" ht="30" customHeight="1" thickBot="1">
      <c r="A183" s="22" t="s">
        <v>4</v>
      </c>
      <c r="B183" s="23" t="s">
        <v>4</v>
      </c>
      <c r="C183" s="23" t="s">
        <v>225</v>
      </c>
      <c r="D183" s="13" t="s">
        <v>367</v>
      </c>
      <c r="E183" s="14">
        <f t="shared" si="3"/>
        <v>6.5</v>
      </c>
      <c r="F183" s="14">
        <v>10</v>
      </c>
      <c r="G183" s="24" t="s">
        <v>468</v>
      </c>
    </row>
    <row r="184" spans="1:7" s="16" customFormat="1" ht="30" customHeight="1" thickBot="1">
      <c r="A184" s="22" t="s">
        <v>4</v>
      </c>
      <c r="B184" s="23" t="s">
        <v>4</v>
      </c>
      <c r="C184" s="23" t="s">
        <v>4</v>
      </c>
      <c r="D184" s="13" t="s">
        <v>302</v>
      </c>
      <c r="E184" s="14">
        <f t="shared" si="3"/>
        <v>6.5</v>
      </c>
      <c r="F184" s="14">
        <v>10</v>
      </c>
      <c r="G184" s="24" t="s">
        <v>4</v>
      </c>
    </row>
    <row r="185" spans="1:7" s="16" customFormat="1" ht="30" customHeight="1" thickBot="1">
      <c r="A185" s="22" t="s">
        <v>4</v>
      </c>
      <c r="B185" s="23" t="s">
        <v>4</v>
      </c>
      <c r="C185" s="23" t="s">
        <v>4</v>
      </c>
      <c r="D185" s="13" t="s">
        <v>297</v>
      </c>
      <c r="E185" s="14">
        <f t="shared" si="3"/>
        <v>1.9500000000000002</v>
      </c>
      <c r="F185" s="14">
        <v>3</v>
      </c>
      <c r="G185" s="24" t="s">
        <v>4</v>
      </c>
    </row>
    <row r="186" spans="1:7" s="16" customFormat="1" ht="30" customHeight="1" thickBot="1">
      <c r="A186" s="22" t="s">
        <v>4</v>
      </c>
      <c r="B186" s="23" t="s">
        <v>4</v>
      </c>
      <c r="C186" s="23" t="s">
        <v>4</v>
      </c>
      <c r="D186" s="13" t="s">
        <v>298</v>
      </c>
      <c r="E186" s="14">
        <f t="shared" si="3"/>
        <v>1.3</v>
      </c>
      <c r="F186" s="14">
        <v>2</v>
      </c>
      <c r="G186" s="24" t="s">
        <v>4</v>
      </c>
    </row>
    <row r="187" spans="1:7" s="16" customFormat="1" ht="30" customHeight="1" thickBot="1">
      <c r="A187" s="22" t="s">
        <v>4</v>
      </c>
      <c r="B187" s="23" t="s">
        <v>4</v>
      </c>
      <c r="C187" s="23" t="s">
        <v>4</v>
      </c>
      <c r="D187" s="13" t="s">
        <v>299</v>
      </c>
      <c r="E187" s="14">
        <f t="shared" si="3"/>
        <v>0.19500000000000001</v>
      </c>
      <c r="F187" s="14">
        <v>0.3</v>
      </c>
      <c r="G187" s="24" t="s">
        <v>4</v>
      </c>
    </row>
    <row r="188" spans="1:7" s="16" customFormat="1" ht="30" customHeight="1" thickBot="1">
      <c r="A188" s="22" t="s">
        <v>4</v>
      </c>
      <c r="B188" s="23" t="s">
        <v>4</v>
      </c>
      <c r="C188" s="23" t="s">
        <v>4</v>
      </c>
      <c r="D188" s="13" t="s">
        <v>300</v>
      </c>
      <c r="E188" s="14">
        <f t="shared" si="3"/>
        <v>0.19500000000000001</v>
      </c>
      <c r="F188" s="14">
        <v>0.3</v>
      </c>
      <c r="G188" s="24" t="s">
        <v>4</v>
      </c>
    </row>
    <row r="189" spans="1:7" s="16" customFormat="1" ht="30" customHeight="1" thickBot="1">
      <c r="A189" s="22" t="s">
        <v>4</v>
      </c>
      <c r="B189" s="23" t="s">
        <v>4</v>
      </c>
      <c r="C189" s="23" t="s">
        <v>4</v>
      </c>
      <c r="D189" s="13" t="s">
        <v>15</v>
      </c>
      <c r="E189" s="14">
        <f t="shared" si="3"/>
        <v>0.13</v>
      </c>
      <c r="F189" s="14">
        <v>0.2</v>
      </c>
      <c r="G189" s="24" t="s">
        <v>4</v>
      </c>
    </row>
    <row r="190" spans="1:7" s="16" customFormat="1" ht="30" customHeight="1" thickBot="1">
      <c r="A190" s="22" t="s">
        <v>4</v>
      </c>
      <c r="B190" s="23" t="s">
        <v>4</v>
      </c>
      <c r="C190" s="23" t="s">
        <v>226</v>
      </c>
      <c r="D190" s="13" t="s">
        <v>297</v>
      </c>
      <c r="E190" s="14">
        <f t="shared" si="3"/>
        <v>6.5</v>
      </c>
      <c r="F190" s="14">
        <v>10</v>
      </c>
      <c r="G190" s="24" t="s">
        <v>94</v>
      </c>
    </row>
    <row r="191" spans="1:7" s="16" customFormat="1" ht="30" customHeight="1" thickBot="1">
      <c r="A191" s="22" t="s">
        <v>4</v>
      </c>
      <c r="B191" s="23" t="s">
        <v>4</v>
      </c>
      <c r="C191" s="23" t="s">
        <v>4</v>
      </c>
      <c r="D191" s="13" t="s">
        <v>304</v>
      </c>
      <c r="E191" s="14">
        <f t="shared" si="3"/>
        <v>1.3</v>
      </c>
      <c r="F191" s="14">
        <v>2</v>
      </c>
      <c r="G191" s="24" t="s">
        <v>4</v>
      </c>
    </row>
    <row r="192" spans="1:7" s="16" customFormat="1" ht="30" customHeight="1" thickBot="1">
      <c r="A192" s="22" t="s">
        <v>4</v>
      </c>
      <c r="B192" s="23" t="s">
        <v>4</v>
      </c>
      <c r="C192" s="23" t="s">
        <v>4</v>
      </c>
      <c r="D192" s="13" t="s">
        <v>16</v>
      </c>
      <c r="E192" s="14">
        <f t="shared" si="3"/>
        <v>1.3</v>
      </c>
      <c r="F192" s="14">
        <v>2</v>
      </c>
      <c r="G192" s="24" t="s">
        <v>4</v>
      </c>
    </row>
    <row r="193" spans="1:7" s="16" customFormat="1" ht="30" customHeight="1" thickBot="1">
      <c r="A193" s="22" t="s">
        <v>4</v>
      </c>
      <c r="B193" s="23" t="s">
        <v>4</v>
      </c>
      <c r="C193" s="23" t="s">
        <v>4</v>
      </c>
      <c r="D193" s="13" t="s">
        <v>300</v>
      </c>
      <c r="E193" s="14">
        <f t="shared" si="3"/>
        <v>0.65</v>
      </c>
      <c r="F193" s="14">
        <v>1</v>
      </c>
      <c r="G193" s="24" t="s">
        <v>4</v>
      </c>
    </row>
    <row r="194" spans="1:7" s="16" customFormat="1" ht="30" customHeight="1" thickBot="1">
      <c r="A194" s="22" t="s">
        <v>4</v>
      </c>
      <c r="B194" s="23" t="s">
        <v>4</v>
      </c>
      <c r="C194" s="23" t="s">
        <v>4</v>
      </c>
      <c r="D194" s="13" t="s">
        <v>290</v>
      </c>
      <c r="E194" s="14">
        <f t="shared" si="3"/>
        <v>0.65</v>
      </c>
      <c r="F194" s="14">
        <v>1</v>
      </c>
      <c r="G194" s="24" t="s">
        <v>4</v>
      </c>
    </row>
    <row r="195" spans="1:7" s="16" customFormat="1" ht="30" customHeight="1" thickBot="1">
      <c r="A195" s="22" t="s">
        <v>4</v>
      </c>
      <c r="B195" s="23" t="s">
        <v>4</v>
      </c>
      <c r="C195" s="23" t="s">
        <v>4</v>
      </c>
      <c r="D195" s="13" t="s">
        <v>18</v>
      </c>
      <c r="E195" s="14">
        <f t="shared" si="3"/>
        <v>0.65</v>
      </c>
      <c r="F195" s="14">
        <v>1</v>
      </c>
      <c r="G195" s="24" t="s">
        <v>4</v>
      </c>
    </row>
    <row r="196" spans="1:7" s="16" customFormat="1" ht="30" customHeight="1" thickBot="1">
      <c r="A196" s="22"/>
      <c r="B196" s="23"/>
      <c r="C196" s="12" t="s">
        <v>397</v>
      </c>
      <c r="D196" s="13" t="s">
        <v>247</v>
      </c>
      <c r="E196" s="14"/>
      <c r="F196" s="14">
        <v>20</v>
      </c>
      <c r="G196" s="17"/>
    </row>
    <row r="197" spans="1:7" s="16" customFormat="1" ht="30" customHeight="1" thickBot="1">
      <c r="A197" s="22" t="s">
        <v>4</v>
      </c>
      <c r="B197" s="23" t="s">
        <v>4</v>
      </c>
      <c r="C197" s="12" t="s">
        <v>415</v>
      </c>
      <c r="D197" s="13" t="s">
        <v>416</v>
      </c>
      <c r="E197" s="14">
        <v>13</v>
      </c>
      <c r="F197" s="14"/>
      <c r="G197" s="17" t="s">
        <v>13</v>
      </c>
    </row>
    <row r="198" spans="1:7" s="16" customFormat="1" ht="30" customHeight="1" thickBot="1">
      <c r="A198" s="22" t="s">
        <v>4</v>
      </c>
      <c r="B198" s="23" t="s">
        <v>8</v>
      </c>
      <c r="C198" s="12" t="s">
        <v>19</v>
      </c>
      <c r="D198" s="13" t="s">
        <v>19</v>
      </c>
      <c r="E198" s="14">
        <v>180</v>
      </c>
      <c r="F198" s="14">
        <v>100</v>
      </c>
      <c r="G198" s="17"/>
    </row>
    <row r="199" spans="1:7" s="16" customFormat="1" ht="30" customHeight="1" thickBot="1">
      <c r="A199" s="22" t="s">
        <v>4</v>
      </c>
      <c r="B199" s="23" t="s">
        <v>4</v>
      </c>
      <c r="C199" s="12" t="s">
        <v>186</v>
      </c>
      <c r="D199" s="13" t="s">
        <v>186</v>
      </c>
      <c r="E199" s="14">
        <f t="shared" si="3"/>
        <v>13</v>
      </c>
      <c r="F199" s="14">
        <v>20</v>
      </c>
      <c r="G199" s="17"/>
    </row>
  </sheetData>
  <mergeCells count="79">
    <mergeCell ref="G169:G171"/>
    <mergeCell ref="B172:B197"/>
    <mergeCell ref="C172:C182"/>
    <mergeCell ref="G172:G182"/>
    <mergeCell ref="C183:C189"/>
    <mergeCell ref="G183:G189"/>
    <mergeCell ref="C190:C195"/>
    <mergeCell ref="G190:G195"/>
    <mergeCell ref="B128:B135"/>
    <mergeCell ref="C128:C134"/>
    <mergeCell ref="A169:A199"/>
    <mergeCell ref="B169:B171"/>
    <mergeCell ref="C169:C171"/>
    <mergeCell ref="B198:B199"/>
    <mergeCell ref="A136:A168"/>
    <mergeCell ref="B136:B141"/>
    <mergeCell ref="C136:C141"/>
    <mergeCell ref="B167:B168"/>
    <mergeCell ref="G136:G141"/>
    <mergeCell ref="B142:B166"/>
    <mergeCell ref="C143:C148"/>
    <mergeCell ref="G143:G148"/>
    <mergeCell ref="C149:C156"/>
    <mergeCell ref="G149:G156"/>
    <mergeCell ref="C157:C164"/>
    <mergeCell ref="G157:G164"/>
    <mergeCell ref="G128:G134"/>
    <mergeCell ref="A97:A135"/>
    <mergeCell ref="B97:B100"/>
    <mergeCell ref="C97:C100"/>
    <mergeCell ref="G97:G100"/>
    <mergeCell ref="B101:B127"/>
    <mergeCell ref="C102:C109"/>
    <mergeCell ref="E102:E109"/>
    <mergeCell ref="G102:G109"/>
    <mergeCell ref="C110:C116"/>
    <mergeCell ref="F110:F116"/>
    <mergeCell ref="G110:G116"/>
    <mergeCell ref="C117:C121"/>
    <mergeCell ref="G117:G121"/>
    <mergeCell ref="C122:C125"/>
    <mergeCell ref="G122:G125"/>
    <mergeCell ref="C62:C67"/>
    <mergeCell ref="G62:G67"/>
    <mergeCell ref="B70:B71"/>
    <mergeCell ref="G77:G83"/>
    <mergeCell ref="C84:C87"/>
    <mergeCell ref="G84:G87"/>
    <mergeCell ref="A72:A96"/>
    <mergeCell ref="B72:B75"/>
    <mergeCell ref="C72:C75"/>
    <mergeCell ref="G72:G75"/>
    <mergeCell ref="B76:B94"/>
    <mergeCell ref="C77:C83"/>
    <mergeCell ref="B95:B96"/>
    <mergeCell ref="C88:C92"/>
    <mergeCell ref="G88:G92"/>
    <mergeCell ref="B39:B40"/>
    <mergeCell ref="A41:A71"/>
    <mergeCell ref="B41:B44"/>
    <mergeCell ref="C41:C44"/>
    <mergeCell ref="G41:G44"/>
    <mergeCell ref="B45:B69"/>
    <mergeCell ref="C46:C53"/>
    <mergeCell ref="G46:G53"/>
    <mergeCell ref="C54:C61"/>
    <mergeCell ref="A6:A40"/>
    <mergeCell ref="B6:B10"/>
    <mergeCell ref="C6:C10"/>
    <mergeCell ref="G6:G10"/>
    <mergeCell ref="B11:B38"/>
    <mergeCell ref="C12:C19"/>
    <mergeCell ref="G54:G61"/>
    <mergeCell ref="G12:G19"/>
    <mergeCell ref="C20:C29"/>
    <mergeCell ref="G20:G29"/>
    <mergeCell ref="C30:C36"/>
    <mergeCell ref="A1:F3"/>
    <mergeCell ref="G30:G36"/>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6" manualBreakCount="6">
    <brk id="40" max="6" man="1"/>
    <brk id="71" max="6" man="1"/>
    <brk id="96" max="6" man="1"/>
    <brk id="135" max="6" man="1"/>
    <brk id="168" max="6" man="1"/>
    <brk id="199" max="6"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0"/>
  <sheetViews>
    <sheetView zoomScaleNormal="100" workbookViewId="0">
      <selection sqref="A1:F3"/>
    </sheetView>
  </sheetViews>
  <sheetFormatPr defaultColWidth="9" defaultRowHeight="16.5"/>
  <cols>
    <col min="1" max="2" width="10.625" style="1" customWidth="1"/>
    <col min="3" max="4" width="20.625" style="1" customWidth="1"/>
    <col min="5" max="6" width="10.625" style="11" customWidth="1"/>
    <col min="7" max="7" width="80.625" style="10" customWidth="1"/>
    <col min="8" max="16384" width="9" style="1"/>
  </cols>
  <sheetData>
    <row r="1" spans="1:7" ht="17.100000000000001" customHeight="1">
      <c r="A1" s="21" t="s">
        <v>166</v>
      </c>
      <c r="B1" s="21"/>
      <c r="C1" s="21"/>
      <c r="D1" s="21"/>
      <c r="E1" s="21"/>
      <c r="F1" s="21"/>
      <c r="G1" s="2" t="s">
        <v>4</v>
      </c>
    </row>
    <row r="2" spans="1:7" ht="21.95" customHeight="1">
      <c r="A2" s="21"/>
      <c r="B2" s="21"/>
      <c r="C2" s="21"/>
      <c r="D2" s="21"/>
      <c r="E2" s="21"/>
      <c r="F2" s="21"/>
      <c r="G2" s="2" t="s">
        <v>4</v>
      </c>
    </row>
    <row r="3" spans="1:7" ht="21.95" customHeight="1">
      <c r="A3" s="21"/>
      <c r="B3" s="21"/>
      <c r="C3" s="21"/>
      <c r="D3" s="21"/>
      <c r="E3" s="21"/>
      <c r="F3" s="21"/>
      <c r="G3" s="2"/>
    </row>
    <row r="4" spans="1:7" ht="18" customHeight="1" thickBot="1">
      <c r="A4" s="3"/>
      <c r="B4" s="3"/>
      <c r="C4" s="3"/>
      <c r="D4" s="3"/>
      <c r="E4" s="4"/>
      <c r="F4" s="4"/>
      <c r="G4" s="2" t="s">
        <v>4</v>
      </c>
    </row>
    <row r="5" spans="1:7" ht="36" customHeight="1" thickBot="1">
      <c r="A5" s="5" t="s">
        <v>163</v>
      </c>
      <c r="B5" s="6" t="s">
        <v>0</v>
      </c>
      <c r="C5" s="6" t="s">
        <v>1</v>
      </c>
      <c r="D5" s="6" t="s">
        <v>2</v>
      </c>
      <c r="E5" s="7" t="s">
        <v>164</v>
      </c>
      <c r="F5" s="8" t="s">
        <v>165</v>
      </c>
      <c r="G5" s="9" t="s">
        <v>3</v>
      </c>
    </row>
    <row r="6" spans="1:7" ht="30" customHeight="1" thickBot="1">
      <c r="A6" s="22" t="s">
        <v>96</v>
      </c>
      <c r="B6" s="23" t="s">
        <v>6</v>
      </c>
      <c r="C6" s="23" t="s">
        <v>187</v>
      </c>
      <c r="D6" s="13" t="s">
        <v>291</v>
      </c>
      <c r="E6" s="14">
        <f t="shared" ref="E6:E36" si="0">F6*0.65</f>
        <v>10.4</v>
      </c>
      <c r="F6" s="14">
        <v>16</v>
      </c>
      <c r="G6" s="24" t="s">
        <v>97</v>
      </c>
    </row>
    <row r="7" spans="1:7" ht="30" customHeight="1" thickBot="1">
      <c r="A7" s="22" t="s">
        <v>4</v>
      </c>
      <c r="B7" s="23" t="s">
        <v>4</v>
      </c>
      <c r="C7" s="23" t="s">
        <v>4</v>
      </c>
      <c r="D7" s="13" t="s">
        <v>314</v>
      </c>
      <c r="E7" s="14">
        <f t="shared" si="0"/>
        <v>4.55</v>
      </c>
      <c r="F7" s="14">
        <v>7</v>
      </c>
      <c r="G7" s="24" t="s">
        <v>4</v>
      </c>
    </row>
    <row r="8" spans="1:7" ht="30" customHeight="1" thickBot="1">
      <c r="A8" s="22" t="s">
        <v>4</v>
      </c>
      <c r="B8" s="23" t="s">
        <v>4</v>
      </c>
      <c r="C8" s="23" t="s">
        <v>4</v>
      </c>
      <c r="D8" s="13" t="s">
        <v>309</v>
      </c>
      <c r="E8" s="14">
        <f t="shared" si="0"/>
        <v>1.9500000000000002</v>
      </c>
      <c r="F8" s="14">
        <v>3</v>
      </c>
      <c r="G8" s="24" t="s">
        <v>4</v>
      </c>
    </row>
    <row r="9" spans="1:7" ht="30" customHeight="1" thickBot="1">
      <c r="A9" s="22" t="s">
        <v>4</v>
      </c>
      <c r="B9" s="23" t="s">
        <v>4</v>
      </c>
      <c r="C9" s="23" t="s">
        <v>4</v>
      </c>
      <c r="D9" s="13" t="s">
        <v>302</v>
      </c>
      <c r="E9" s="14">
        <f t="shared" si="0"/>
        <v>1.9500000000000002</v>
      </c>
      <c r="F9" s="14">
        <v>3</v>
      </c>
      <c r="G9" s="24" t="s">
        <v>4</v>
      </c>
    </row>
    <row r="10" spans="1:7" ht="30" customHeight="1" thickBot="1">
      <c r="A10" s="22" t="s">
        <v>4</v>
      </c>
      <c r="B10" s="23" t="s">
        <v>4</v>
      </c>
      <c r="C10" s="23" t="s">
        <v>4</v>
      </c>
      <c r="D10" s="13" t="s">
        <v>18</v>
      </c>
      <c r="E10" s="14">
        <f t="shared" si="0"/>
        <v>0.65</v>
      </c>
      <c r="F10" s="14">
        <v>1</v>
      </c>
      <c r="G10" s="24" t="s">
        <v>4</v>
      </c>
    </row>
    <row r="11" spans="1:7" ht="30" customHeight="1" thickBot="1">
      <c r="A11" s="22" t="s">
        <v>4</v>
      </c>
      <c r="B11" s="23" t="s">
        <v>4</v>
      </c>
      <c r="C11" s="23" t="s">
        <v>4</v>
      </c>
      <c r="D11" s="13" t="s">
        <v>15</v>
      </c>
      <c r="E11" s="14">
        <f t="shared" si="0"/>
        <v>6.5000000000000002E-2</v>
      </c>
      <c r="F11" s="14">
        <v>0.1</v>
      </c>
      <c r="G11" s="24" t="s">
        <v>4</v>
      </c>
    </row>
    <row r="12" spans="1:7" ht="30" customHeight="1" thickBot="1">
      <c r="A12" s="22" t="s">
        <v>4</v>
      </c>
      <c r="B12" s="23" t="s">
        <v>7</v>
      </c>
      <c r="C12" s="12" t="s">
        <v>168</v>
      </c>
      <c r="D12" s="13" t="s">
        <v>291</v>
      </c>
      <c r="E12" s="14">
        <f t="shared" si="0"/>
        <v>35.75</v>
      </c>
      <c r="F12" s="14">
        <v>55</v>
      </c>
      <c r="G12" s="17"/>
    </row>
    <row r="13" spans="1:7" ht="30" customHeight="1" thickBot="1">
      <c r="A13" s="22" t="s">
        <v>4</v>
      </c>
      <c r="B13" s="23" t="s">
        <v>4</v>
      </c>
      <c r="C13" s="23" t="s">
        <v>227</v>
      </c>
      <c r="D13" s="13" t="s">
        <v>161</v>
      </c>
      <c r="E13" s="14">
        <f t="shared" si="0"/>
        <v>22.75</v>
      </c>
      <c r="F13" s="14">
        <v>35</v>
      </c>
      <c r="G13" s="24" t="s">
        <v>98</v>
      </c>
    </row>
    <row r="14" spans="1:7" ht="30" customHeight="1" thickBot="1">
      <c r="A14" s="22" t="s">
        <v>4</v>
      </c>
      <c r="B14" s="23" t="s">
        <v>4</v>
      </c>
      <c r="C14" s="23" t="s">
        <v>4</v>
      </c>
      <c r="D14" s="13" t="s">
        <v>302</v>
      </c>
      <c r="E14" s="14">
        <f t="shared" si="0"/>
        <v>4.55</v>
      </c>
      <c r="F14" s="14">
        <v>7</v>
      </c>
      <c r="G14" s="24" t="s">
        <v>4</v>
      </c>
    </row>
    <row r="15" spans="1:7" ht="30" customHeight="1" thickBot="1">
      <c r="A15" s="22" t="s">
        <v>4</v>
      </c>
      <c r="B15" s="23" t="s">
        <v>4</v>
      </c>
      <c r="C15" s="23" t="s">
        <v>4</v>
      </c>
      <c r="D15" s="13" t="s">
        <v>296</v>
      </c>
      <c r="E15" s="14">
        <f t="shared" si="0"/>
        <v>3.25</v>
      </c>
      <c r="F15" s="14">
        <v>5</v>
      </c>
      <c r="G15" s="24" t="s">
        <v>4</v>
      </c>
    </row>
    <row r="16" spans="1:7" ht="30" customHeight="1" thickBot="1">
      <c r="A16" s="22" t="s">
        <v>4</v>
      </c>
      <c r="B16" s="23" t="s">
        <v>4</v>
      </c>
      <c r="C16" s="23" t="s">
        <v>4</v>
      </c>
      <c r="D16" s="13" t="s">
        <v>322</v>
      </c>
      <c r="E16" s="14">
        <f t="shared" si="0"/>
        <v>1.9500000000000002</v>
      </c>
      <c r="F16" s="14">
        <v>3</v>
      </c>
      <c r="G16" s="24" t="s">
        <v>4</v>
      </c>
    </row>
    <row r="17" spans="1:7" ht="30" customHeight="1" thickBot="1">
      <c r="A17" s="22" t="s">
        <v>4</v>
      </c>
      <c r="B17" s="23" t="s">
        <v>4</v>
      </c>
      <c r="C17" s="23" t="s">
        <v>4</v>
      </c>
      <c r="D17" s="13" t="s">
        <v>297</v>
      </c>
      <c r="E17" s="14">
        <f t="shared" si="0"/>
        <v>1.3</v>
      </c>
      <c r="F17" s="14">
        <v>2</v>
      </c>
      <c r="G17" s="24" t="s">
        <v>4</v>
      </c>
    </row>
    <row r="18" spans="1:7" ht="30" customHeight="1" thickBot="1">
      <c r="A18" s="22" t="s">
        <v>4</v>
      </c>
      <c r="B18" s="23" t="s">
        <v>4</v>
      </c>
      <c r="C18" s="23" t="s">
        <v>4</v>
      </c>
      <c r="D18" s="13" t="s">
        <v>300</v>
      </c>
      <c r="E18" s="14">
        <f t="shared" si="0"/>
        <v>0.65</v>
      </c>
      <c r="F18" s="14">
        <v>1</v>
      </c>
      <c r="G18" s="24" t="s">
        <v>4</v>
      </c>
    </row>
    <row r="19" spans="1:7" ht="30" customHeight="1" thickBot="1">
      <c r="A19" s="22" t="s">
        <v>4</v>
      </c>
      <c r="B19" s="23" t="s">
        <v>4</v>
      </c>
      <c r="C19" s="23" t="s">
        <v>4</v>
      </c>
      <c r="D19" s="13" t="s">
        <v>298</v>
      </c>
      <c r="E19" s="14">
        <f t="shared" si="0"/>
        <v>0.32500000000000001</v>
      </c>
      <c r="F19" s="14">
        <v>0.5</v>
      </c>
      <c r="G19" s="24" t="s">
        <v>4</v>
      </c>
    </row>
    <row r="20" spans="1:7" ht="30" customHeight="1" thickBot="1">
      <c r="A20" s="22" t="s">
        <v>4</v>
      </c>
      <c r="B20" s="23" t="s">
        <v>4</v>
      </c>
      <c r="C20" s="23" t="s">
        <v>283</v>
      </c>
      <c r="D20" s="13" t="s">
        <v>323</v>
      </c>
      <c r="E20" s="14">
        <f t="shared" si="0"/>
        <v>29.25</v>
      </c>
      <c r="F20" s="14">
        <v>45</v>
      </c>
      <c r="G20" s="24" t="s">
        <v>99</v>
      </c>
    </row>
    <row r="21" spans="1:7" ht="30" customHeight="1" thickBot="1">
      <c r="A21" s="22" t="s">
        <v>4</v>
      </c>
      <c r="B21" s="23" t="s">
        <v>4</v>
      </c>
      <c r="C21" s="23" t="s">
        <v>4</v>
      </c>
      <c r="D21" s="13" t="s">
        <v>309</v>
      </c>
      <c r="E21" s="14">
        <f t="shared" si="0"/>
        <v>3.25</v>
      </c>
      <c r="F21" s="14">
        <v>5</v>
      </c>
      <c r="G21" s="24" t="s">
        <v>4</v>
      </c>
    </row>
    <row r="22" spans="1:7" ht="30" customHeight="1" thickBot="1">
      <c r="A22" s="22" t="s">
        <v>4</v>
      </c>
      <c r="B22" s="23" t="s">
        <v>4</v>
      </c>
      <c r="C22" s="23" t="s">
        <v>4</v>
      </c>
      <c r="D22" s="13" t="s">
        <v>161</v>
      </c>
      <c r="E22" s="14">
        <f t="shared" si="0"/>
        <v>3.25</v>
      </c>
      <c r="F22" s="14">
        <v>5</v>
      </c>
      <c r="G22" s="24" t="s">
        <v>4</v>
      </c>
    </row>
    <row r="23" spans="1:7" ht="30" customHeight="1" thickBot="1">
      <c r="A23" s="22" t="s">
        <v>4</v>
      </c>
      <c r="B23" s="23" t="s">
        <v>4</v>
      </c>
      <c r="C23" s="23" t="s">
        <v>4</v>
      </c>
      <c r="D23" s="13" t="s">
        <v>302</v>
      </c>
      <c r="E23" s="14">
        <f t="shared" si="0"/>
        <v>3.25</v>
      </c>
      <c r="F23" s="14">
        <v>5</v>
      </c>
      <c r="G23" s="24" t="s">
        <v>4</v>
      </c>
    </row>
    <row r="24" spans="1:7" ht="30" customHeight="1" thickBot="1">
      <c r="A24" s="22" t="s">
        <v>4</v>
      </c>
      <c r="B24" s="23" t="s">
        <v>4</v>
      </c>
      <c r="C24" s="23" t="s">
        <v>4</v>
      </c>
      <c r="D24" s="13" t="s">
        <v>303</v>
      </c>
      <c r="E24" s="14">
        <f t="shared" si="0"/>
        <v>3.25</v>
      </c>
      <c r="F24" s="14">
        <v>5</v>
      </c>
      <c r="G24" s="24" t="s">
        <v>4</v>
      </c>
    </row>
    <row r="25" spans="1:7" ht="30" customHeight="1" thickBot="1">
      <c r="A25" s="22" t="s">
        <v>4</v>
      </c>
      <c r="B25" s="23" t="s">
        <v>4</v>
      </c>
      <c r="C25" s="23" t="s">
        <v>4</v>
      </c>
      <c r="D25" s="13" t="s">
        <v>17</v>
      </c>
      <c r="E25" s="14">
        <f t="shared" si="0"/>
        <v>1.9500000000000002</v>
      </c>
      <c r="F25" s="14">
        <v>3</v>
      </c>
      <c r="G25" s="24" t="s">
        <v>4</v>
      </c>
    </row>
    <row r="26" spans="1:7" ht="30" customHeight="1" thickBot="1">
      <c r="A26" s="22" t="s">
        <v>4</v>
      </c>
      <c r="B26" s="23" t="s">
        <v>4</v>
      </c>
      <c r="C26" s="23" t="s">
        <v>4</v>
      </c>
      <c r="D26" s="13" t="s">
        <v>16</v>
      </c>
      <c r="E26" s="14">
        <f t="shared" si="0"/>
        <v>1.625</v>
      </c>
      <c r="F26" s="14">
        <v>2.5</v>
      </c>
      <c r="G26" s="24" t="s">
        <v>4</v>
      </c>
    </row>
    <row r="27" spans="1:7" ht="30" customHeight="1" thickBot="1">
      <c r="A27" s="22" t="s">
        <v>4</v>
      </c>
      <c r="B27" s="23" t="s">
        <v>4</v>
      </c>
      <c r="C27" s="23" t="s">
        <v>4</v>
      </c>
      <c r="D27" s="13" t="s">
        <v>304</v>
      </c>
      <c r="E27" s="14">
        <f t="shared" si="0"/>
        <v>0.65</v>
      </c>
      <c r="F27" s="14">
        <v>1</v>
      </c>
      <c r="G27" s="24" t="s">
        <v>4</v>
      </c>
    </row>
    <row r="28" spans="1:7" ht="30" customHeight="1" thickBot="1">
      <c r="A28" s="22" t="s">
        <v>4</v>
      </c>
      <c r="B28" s="23" t="s">
        <v>4</v>
      </c>
      <c r="C28" s="23" t="s">
        <v>4</v>
      </c>
      <c r="D28" s="13" t="s">
        <v>300</v>
      </c>
      <c r="E28" s="14">
        <f t="shared" si="0"/>
        <v>0.65</v>
      </c>
      <c r="F28" s="14">
        <v>1</v>
      </c>
      <c r="G28" s="24" t="s">
        <v>4</v>
      </c>
    </row>
    <row r="29" spans="1:7" ht="30" customHeight="1" thickBot="1">
      <c r="A29" s="22" t="s">
        <v>4</v>
      </c>
      <c r="B29" s="23" t="s">
        <v>4</v>
      </c>
      <c r="C29" s="23" t="s">
        <v>4</v>
      </c>
      <c r="D29" s="13" t="s">
        <v>305</v>
      </c>
      <c r="E29" s="14">
        <f t="shared" si="0"/>
        <v>0.65</v>
      </c>
      <c r="F29" s="14">
        <v>1</v>
      </c>
      <c r="G29" s="24" t="s">
        <v>4</v>
      </c>
    </row>
    <row r="30" spans="1:7" ht="30" customHeight="1" thickBot="1">
      <c r="A30" s="22" t="s">
        <v>4</v>
      </c>
      <c r="B30" s="23" t="s">
        <v>4</v>
      </c>
      <c r="C30" s="23" t="s">
        <v>4</v>
      </c>
      <c r="D30" s="13" t="s">
        <v>18</v>
      </c>
      <c r="E30" s="14">
        <f t="shared" si="0"/>
        <v>0.65</v>
      </c>
      <c r="F30" s="14">
        <v>1</v>
      </c>
      <c r="G30" s="24" t="s">
        <v>4</v>
      </c>
    </row>
    <row r="31" spans="1:7" ht="30" customHeight="1" thickBot="1">
      <c r="A31" s="22" t="s">
        <v>4</v>
      </c>
      <c r="B31" s="23" t="s">
        <v>4</v>
      </c>
      <c r="C31" s="23" t="s">
        <v>4</v>
      </c>
      <c r="D31" s="13" t="s">
        <v>306</v>
      </c>
      <c r="E31" s="14">
        <f t="shared" si="0"/>
        <v>6.5000000000000002E-2</v>
      </c>
      <c r="F31" s="14">
        <v>0.1</v>
      </c>
      <c r="G31" s="24" t="s">
        <v>4</v>
      </c>
    </row>
    <row r="32" spans="1:7" ht="30" customHeight="1" thickBot="1">
      <c r="A32" s="22" t="s">
        <v>4</v>
      </c>
      <c r="B32" s="23" t="s">
        <v>4</v>
      </c>
      <c r="C32" s="23" t="s">
        <v>228</v>
      </c>
      <c r="D32" s="13" t="s">
        <v>338</v>
      </c>
      <c r="E32" s="14">
        <f t="shared" si="0"/>
        <v>22.75</v>
      </c>
      <c r="F32" s="14">
        <v>35</v>
      </c>
      <c r="G32" s="24" t="s">
        <v>100</v>
      </c>
    </row>
    <row r="33" spans="1:7" ht="30" customHeight="1" thickBot="1">
      <c r="A33" s="22" t="s">
        <v>4</v>
      </c>
      <c r="B33" s="23" t="s">
        <v>4</v>
      </c>
      <c r="C33" s="23" t="s">
        <v>4</v>
      </c>
      <c r="D33" s="13" t="s">
        <v>296</v>
      </c>
      <c r="E33" s="14">
        <f t="shared" si="0"/>
        <v>1.9500000000000002</v>
      </c>
      <c r="F33" s="14">
        <v>3</v>
      </c>
      <c r="G33" s="24" t="s">
        <v>4</v>
      </c>
    </row>
    <row r="34" spans="1:7" ht="30" customHeight="1" thickBot="1">
      <c r="A34" s="22" t="s">
        <v>4</v>
      </c>
      <c r="B34" s="23" t="s">
        <v>4</v>
      </c>
      <c r="C34" s="23" t="s">
        <v>4</v>
      </c>
      <c r="D34" s="13" t="s">
        <v>18</v>
      </c>
      <c r="E34" s="14">
        <f t="shared" si="0"/>
        <v>1.3</v>
      </c>
      <c r="F34" s="14">
        <v>2</v>
      </c>
      <c r="G34" s="24" t="s">
        <v>4</v>
      </c>
    </row>
    <row r="35" spans="1:7" ht="30" customHeight="1" thickBot="1">
      <c r="A35" s="22" t="s">
        <v>4</v>
      </c>
      <c r="B35" s="23" t="s">
        <v>4</v>
      </c>
      <c r="C35" s="23" t="s">
        <v>4</v>
      </c>
      <c r="D35" s="13" t="s">
        <v>304</v>
      </c>
      <c r="E35" s="14">
        <f t="shared" si="0"/>
        <v>0.65</v>
      </c>
      <c r="F35" s="14">
        <v>1</v>
      </c>
      <c r="G35" s="24" t="s">
        <v>4</v>
      </c>
    </row>
    <row r="36" spans="1:7" ht="30" customHeight="1" thickBot="1">
      <c r="A36" s="22" t="s">
        <v>4</v>
      </c>
      <c r="B36" s="23" t="s">
        <v>4</v>
      </c>
      <c r="C36" s="23" t="s">
        <v>4</v>
      </c>
      <c r="D36" s="13" t="s">
        <v>300</v>
      </c>
      <c r="E36" s="14">
        <f t="shared" si="0"/>
        <v>0.65</v>
      </c>
      <c r="F36" s="14">
        <v>1</v>
      </c>
      <c r="G36" s="24" t="s">
        <v>4</v>
      </c>
    </row>
    <row r="37" spans="1:7" ht="30" customHeight="1" thickBot="1">
      <c r="A37" s="22" t="s">
        <v>4</v>
      </c>
      <c r="B37" s="23" t="s">
        <v>4</v>
      </c>
      <c r="C37" s="23" t="s">
        <v>4</v>
      </c>
      <c r="D37" s="13" t="s">
        <v>293</v>
      </c>
      <c r="E37" s="14">
        <f t="shared" ref="E37:E100" si="1">F37*0.65</f>
        <v>0.65</v>
      </c>
      <c r="F37" s="14">
        <v>1</v>
      </c>
      <c r="G37" s="24" t="s">
        <v>4</v>
      </c>
    </row>
    <row r="38" spans="1:7" ht="30" customHeight="1" thickBot="1">
      <c r="A38" s="22" t="s">
        <v>4</v>
      </c>
      <c r="B38" s="23" t="s">
        <v>4</v>
      </c>
      <c r="C38" s="23" t="s">
        <v>4</v>
      </c>
      <c r="D38" s="13" t="s">
        <v>15</v>
      </c>
      <c r="E38" s="14">
        <f t="shared" si="1"/>
        <v>6.5000000000000002E-2</v>
      </c>
      <c r="F38" s="14">
        <v>0.1</v>
      </c>
      <c r="G38" s="24" t="s">
        <v>4</v>
      </c>
    </row>
    <row r="39" spans="1:7" ht="30" customHeight="1" thickBot="1">
      <c r="A39" s="22"/>
      <c r="B39" s="23"/>
      <c r="C39" s="15" t="s">
        <v>420</v>
      </c>
      <c r="D39" s="13" t="s">
        <v>248</v>
      </c>
      <c r="E39" s="14"/>
      <c r="F39" s="14">
        <v>20</v>
      </c>
      <c r="G39" s="17"/>
    </row>
    <row r="40" spans="1:7" ht="30" customHeight="1" thickBot="1">
      <c r="A40" s="22" t="s">
        <v>4</v>
      </c>
      <c r="B40" s="23" t="s">
        <v>4</v>
      </c>
      <c r="C40" s="15" t="s">
        <v>421</v>
      </c>
      <c r="D40" s="13" t="s">
        <v>422</v>
      </c>
      <c r="E40" s="14">
        <v>13</v>
      </c>
      <c r="F40" s="14"/>
      <c r="G40" s="17" t="s">
        <v>13</v>
      </c>
    </row>
    <row r="41" spans="1:7" ht="30" customHeight="1" thickBot="1">
      <c r="A41" s="22" t="s">
        <v>4</v>
      </c>
      <c r="B41" s="23" t="s">
        <v>8</v>
      </c>
      <c r="C41" s="12" t="s">
        <v>19</v>
      </c>
      <c r="D41" s="13" t="s">
        <v>19</v>
      </c>
      <c r="E41" s="14">
        <v>180</v>
      </c>
      <c r="F41" s="14">
        <v>100</v>
      </c>
      <c r="G41" s="17"/>
    </row>
    <row r="42" spans="1:7" ht="30" customHeight="1" thickBot="1">
      <c r="A42" s="22" t="s">
        <v>4</v>
      </c>
      <c r="B42" s="23" t="s">
        <v>4</v>
      </c>
      <c r="C42" s="12" t="s">
        <v>41</v>
      </c>
      <c r="D42" s="13" t="s">
        <v>41</v>
      </c>
      <c r="E42" s="14">
        <f t="shared" si="1"/>
        <v>32.5</v>
      </c>
      <c r="F42" s="14">
        <v>50</v>
      </c>
      <c r="G42" s="17" t="s">
        <v>13</v>
      </c>
    </row>
    <row r="43" spans="1:7" ht="30" customHeight="1" thickBot="1">
      <c r="A43" s="22" t="s">
        <v>101</v>
      </c>
      <c r="B43" s="23" t="s">
        <v>6</v>
      </c>
      <c r="C43" s="23" t="s">
        <v>188</v>
      </c>
      <c r="D43" s="13" t="s">
        <v>291</v>
      </c>
      <c r="E43" s="14">
        <f t="shared" si="1"/>
        <v>10.4</v>
      </c>
      <c r="F43" s="14">
        <v>16</v>
      </c>
      <c r="G43" s="24" t="s">
        <v>102</v>
      </c>
    </row>
    <row r="44" spans="1:7" ht="30" customHeight="1" thickBot="1">
      <c r="A44" s="22" t="s">
        <v>4</v>
      </c>
      <c r="B44" s="23" t="s">
        <v>4</v>
      </c>
      <c r="C44" s="23" t="s">
        <v>4</v>
      </c>
      <c r="D44" s="13" t="s">
        <v>309</v>
      </c>
      <c r="E44" s="14">
        <f t="shared" si="1"/>
        <v>3.25</v>
      </c>
      <c r="F44" s="14">
        <v>5</v>
      </c>
      <c r="G44" s="24" t="s">
        <v>4</v>
      </c>
    </row>
    <row r="45" spans="1:7" ht="30" customHeight="1" thickBot="1">
      <c r="A45" s="22" t="s">
        <v>4</v>
      </c>
      <c r="B45" s="23" t="s">
        <v>4</v>
      </c>
      <c r="C45" s="23" t="s">
        <v>4</v>
      </c>
      <c r="D45" s="13" t="s">
        <v>18</v>
      </c>
      <c r="E45" s="14">
        <f t="shared" si="1"/>
        <v>0.32500000000000001</v>
      </c>
      <c r="F45" s="14">
        <v>0.5</v>
      </c>
      <c r="G45" s="24" t="s">
        <v>4</v>
      </c>
    </row>
    <row r="46" spans="1:7" ht="30" customHeight="1" thickBot="1">
      <c r="A46" s="22" t="s">
        <v>4</v>
      </c>
      <c r="B46" s="23" t="s">
        <v>4</v>
      </c>
      <c r="C46" s="23" t="s">
        <v>4</v>
      </c>
      <c r="D46" s="13" t="s">
        <v>15</v>
      </c>
      <c r="E46" s="14">
        <f t="shared" si="1"/>
        <v>6.5000000000000002E-2</v>
      </c>
      <c r="F46" s="14">
        <v>0.1</v>
      </c>
      <c r="G46" s="24" t="s">
        <v>4</v>
      </c>
    </row>
    <row r="47" spans="1:7" ht="30" customHeight="1" thickBot="1">
      <c r="A47" s="22" t="s">
        <v>4</v>
      </c>
      <c r="B47" s="23" t="s">
        <v>7</v>
      </c>
      <c r="C47" s="12" t="s">
        <v>168</v>
      </c>
      <c r="D47" s="13" t="s">
        <v>291</v>
      </c>
      <c r="E47" s="14">
        <f t="shared" si="1"/>
        <v>35.75</v>
      </c>
      <c r="F47" s="14">
        <v>55</v>
      </c>
      <c r="G47" s="17"/>
    </row>
    <row r="48" spans="1:7" ht="30" customHeight="1" thickBot="1">
      <c r="A48" s="22" t="s">
        <v>4</v>
      </c>
      <c r="B48" s="23" t="s">
        <v>4</v>
      </c>
      <c r="C48" s="23" t="s">
        <v>229</v>
      </c>
      <c r="D48" s="13" t="s">
        <v>345</v>
      </c>
      <c r="E48" s="14">
        <f t="shared" si="1"/>
        <v>1.9500000000000002</v>
      </c>
      <c r="F48" s="14">
        <v>3</v>
      </c>
      <c r="G48" s="24" t="s">
        <v>103</v>
      </c>
    </row>
    <row r="49" spans="1:7" ht="30" customHeight="1" thickBot="1">
      <c r="A49" s="22" t="s">
        <v>4</v>
      </c>
      <c r="B49" s="23" t="s">
        <v>4</v>
      </c>
      <c r="C49" s="23" t="s">
        <v>4</v>
      </c>
      <c r="D49" s="13" t="s">
        <v>315</v>
      </c>
      <c r="E49" s="14">
        <f t="shared" si="1"/>
        <v>1.9500000000000002</v>
      </c>
      <c r="F49" s="14">
        <v>3</v>
      </c>
      <c r="G49" s="24" t="s">
        <v>4</v>
      </c>
    </row>
    <row r="50" spans="1:7" ht="30" customHeight="1" thickBot="1">
      <c r="A50" s="22" t="s">
        <v>4</v>
      </c>
      <c r="B50" s="23" t="s">
        <v>4</v>
      </c>
      <c r="C50" s="23" t="s">
        <v>4</v>
      </c>
      <c r="D50" s="13" t="s">
        <v>18</v>
      </c>
      <c r="E50" s="14">
        <f t="shared" si="1"/>
        <v>0.97500000000000009</v>
      </c>
      <c r="F50" s="14">
        <v>1.5</v>
      </c>
      <c r="G50" s="24" t="s">
        <v>4</v>
      </c>
    </row>
    <row r="51" spans="1:7" ht="30" customHeight="1" thickBot="1">
      <c r="A51" s="22" t="s">
        <v>4</v>
      </c>
      <c r="B51" s="23" t="s">
        <v>4</v>
      </c>
      <c r="C51" s="23" t="s">
        <v>4</v>
      </c>
      <c r="D51" s="13" t="s">
        <v>299</v>
      </c>
      <c r="E51" s="14">
        <f t="shared" si="1"/>
        <v>0.65</v>
      </c>
      <c r="F51" s="14">
        <v>1</v>
      </c>
      <c r="G51" s="24" t="s">
        <v>4</v>
      </c>
    </row>
    <row r="52" spans="1:7" ht="30" customHeight="1" thickBot="1">
      <c r="A52" s="22" t="s">
        <v>4</v>
      </c>
      <c r="B52" s="23" t="s">
        <v>4</v>
      </c>
      <c r="C52" s="23" t="s">
        <v>4</v>
      </c>
      <c r="D52" s="13" t="s">
        <v>300</v>
      </c>
      <c r="E52" s="14">
        <f t="shared" si="1"/>
        <v>0.32500000000000001</v>
      </c>
      <c r="F52" s="14">
        <v>0.5</v>
      </c>
      <c r="G52" s="24" t="s">
        <v>4</v>
      </c>
    </row>
    <row r="53" spans="1:7" ht="30" customHeight="1" thickBot="1">
      <c r="A53" s="22" t="s">
        <v>4</v>
      </c>
      <c r="B53" s="23" t="s">
        <v>4</v>
      </c>
      <c r="C53" s="23" t="s">
        <v>4</v>
      </c>
      <c r="D53" s="13" t="s">
        <v>15</v>
      </c>
      <c r="E53" s="14">
        <f t="shared" si="1"/>
        <v>6.5000000000000002E-2</v>
      </c>
      <c r="F53" s="14">
        <v>0.1</v>
      </c>
      <c r="G53" s="24" t="s">
        <v>4</v>
      </c>
    </row>
    <row r="54" spans="1:7" ht="30" customHeight="1" thickBot="1">
      <c r="A54" s="22" t="s">
        <v>4</v>
      </c>
      <c r="B54" s="23" t="s">
        <v>4</v>
      </c>
      <c r="C54" s="23" t="s">
        <v>284</v>
      </c>
      <c r="D54" s="13" t="s">
        <v>337</v>
      </c>
      <c r="E54" s="14">
        <f t="shared" si="1"/>
        <v>29.25</v>
      </c>
      <c r="F54" s="14">
        <v>45</v>
      </c>
      <c r="G54" s="24" t="s">
        <v>104</v>
      </c>
    </row>
    <row r="55" spans="1:7" ht="30" customHeight="1" thickBot="1">
      <c r="A55" s="22" t="s">
        <v>4</v>
      </c>
      <c r="B55" s="23" t="s">
        <v>4</v>
      </c>
      <c r="C55" s="23" t="s">
        <v>4</v>
      </c>
      <c r="D55" s="13" t="s">
        <v>304</v>
      </c>
      <c r="E55" s="14">
        <f t="shared" si="1"/>
        <v>1.9500000000000002</v>
      </c>
      <c r="F55" s="14">
        <v>3</v>
      </c>
      <c r="G55" s="24" t="s">
        <v>4</v>
      </c>
    </row>
    <row r="56" spans="1:7" ht="30" customHeight="1" thickBot="1">
      <c r="A56" s="22" t="s">
        <v>4</v>
      </c>
      <c r="B56" s="23" t="s">
        <v>4</v>
      </c>
      <c r="C56" s="23" t="s">
        <v>4</v>
      </c>
      <c r="D56" s="13" t="s">
        <v>305</v>
      </c>
      <c r="E56" s="14">
        <f t="shared" si="1"/>
        <v>1.3</v>
      </c>
      <c r="F56" s="14">
        <v>2</v>
      </c>
      <c r="G56" s="24" t="s">
        <v>4</v>
      </c>
    </row>
    <row r="57" spans="1:7" ht="30" customHeight="1" thickBot="1">
      <c r="A57" s="22" t="s">
        <v>4</v>
      </c>
      <c r="B57" s="23" t="s">
        <v>4</v>
      </c>
      <c r="C57" s="23" t="s">
        <v>4</v>
      </c>
      <c r="D57" s="13" t="s">
        <v>300</v>
      </c>
      <c r="E57" s="14">
        <f t="shared" si="1"/>
        <v>0.65</v>
      </c>
      <c r="F57" s="14">
        <v>1</v>
      </c>
      <c r="G57" s="24" t="s">
        <v>4</v>
      </c>
    </row>
    <row r="58" spans="1:7" ht="30" customHeight="1" thickBot="1">
      <c r="A58" s="22" t="s">
        <v>4</v>
      </c>
      <c r="B58" s="23" t="s">
        <v>4</v>
      </c>
      <c r="C58" s="23" t="s">
        <v>4</v>
      </c>
      <c r="D58" s="13" t="s">
        <v>18</v>
      </c>
      <c r="E58" s="14">
        <f t="shared" si="1"/>
        <v>0.65</v>
      </c>
      <c r="F58" s="14">
        <v>1</v>
      </c>
      <c r="G58" s="24" t="s">
        <v>4</v>
      </c>
    </row>
    <row r="59" spans="1:7" ht="30" customHeight="1" thickBot="1">
      <c r="A59" s="22" t="s">
        <v>4</v>
      </c>
      <c r="B59" s="23" t="s">
        <v>4</v>
      </c>
      <c r="C59" s="23" t="s">
        <v>230</v>
      </c>
      <c r="D59" s="13" t="s">
        <v>294</v>
      </c>
      <c r="E59" s="14">
        <f t="shared" si="1"/>
        <v>22.75</v>
      </c>
      <c r="F59" s="14">
        <v>35</v>
      </c>
      <c r="G59" s="24" t="s">
        <v>105</v>
      </c>
    </row>
    <row r="60" spans="1:7" ht="30" customHeight="1" thickBot="1">
      <c r="A60" s="22" t="s">
        <v>4</v>
      </c>
      <c r="B60" s="23" t="s">
        <v>4</v>
      </c>
      <c r="C60" s="23" t="s">
        <v>4</v>
      </c>
      <c r="D60" s="13" t="s">
        <v>296</v>
      </c>
      <c r="E60" s="14">
        <f t="shared" si="1"/>
        <v>1.9500000000000002</v>
      </c>
      <c r="F60" s="14">
        <v>3</v>
      </c>
      <c r="G60" s="24" t="s">
        <v>4</v>
      </c>
    </row>
    <row r="61" spans="1:7" ht="30" customHeight="1" thickBot="1">
      <c r="A61" s="22" t="s">
        <v>4</v>
      </c>
      <c r="B61" s="23" t="s">
        <v>4</v>
      </c>
      <c r="C61" s="23" t="s">
        <v>4</v>
      </c>
      <c r="D61" s="13" t="s">
        <v>304</v>
      </c>
      <c r="E61" s="14">
        <f t="shared" si="1"/>
        <v>1.3</v>
      </c>
      <c r="F61" s="14">
        <v>2</v>
      </c>
      <c r="G61" s="24" t="s">
        <v>4</v>
      </c>
    </row>
    <row r="62" spans="1:7" ht="30" customHeight="1" thickBot="1">
      <c r="A62" s="22" t="s">
        <v>4</v>
      </c>
      <c r="B62" s="23" t="s">
        <v>4</v>
      </c>
      <c r="C62" s="23" t="s">
        <v>4</v>
      </c>
      <c r="D62" s="13" t="s">
        <v>16</v>
      </c>
      <c r="E62" s="14">
        <f t="shared" si="1"/>
        <v>1.3</v>
      </c>
      <c r="F62" s="14">
        <v>2</v>
      </c>
      <c r="G62" s="24" t="s">
        <v>4</v>
      </c>
    </row>
    <row r="63" spans="1:7" ht="30" customHeight="1" thickBot="1">
      <c r="A63" s="22" t="s">
        <v>4</v>
      </c>
      <c r="B63" s="23" t="s">
        <v>4</v>
      </c>
      <c r="C63" s="23" t="s">
        <v>4</v>
      </c>
      <c r="D63" s="13" t="s">
        <v>300</v>
      </c>
      <c r="E63" s="14">
        <f t="shared" si="1"/>
        <v>0.65</v>
      </c>
      <c r="F63" s="14">
        <v>1</v>
      </c>
      <c r="G63" s="24" t="s">
        <v>4</v>
      </c>
    </row>
    <row r="64" spans="1:7" ht="30" customHeight="1" thickBot="1">
      <c r="A64" s="22" t="s">
        <v>4</v>
      </c>
      <c r="B64" s="23" t="s">
        <v>4</v>
      </c>
      <c r="C64" s="23" t="s">
        <v>4</v>
      </c>
      <c r="D64" s="13" t="s">
        <v>18</v>
      </c>
      <c r="E64" s="14">
        <f t="shared" si="1"/>
        <v>0.65</v>
      </c>
      <c r="F64" s="14">
        <v>1</v>
      </c>
      <c r="G64" s="24" t="s">
        <v>4</v>
      </c>
    </row>
    <row r="65" spans="1:7" ht="30" customHeight="1" thickBot="1">
      <c r="A65" s="22" t="s">
        <v>4</v>
      </c>
      <c r="B65" s="23" t="s">
        <v>4</v>
      </c>
      <c r="C65" s="23" t="s">
        <v>4</v>
      </c>
      <c r="D65" s="13" t="s">
        <v>293</v>
      </c>
      <c r="E65" s="14">
        <f t="shared" si="1"/>
        <v>0.65</v>
      </c>
      <c r="F65" s="14">
        <v>1</v>
      </c>
      <c r="G65" s="24" t="s">
        <v>4</v>
      </c>
    </row>
    <row r="66" spans="1:7" ht="30" customHeight="1" thickBot="1">
      <c r="A66" s="22"/>
      <c r="B66" s="23"/>
      <c r="C66" s="12" t="s">
        <v>423</v>
      </c>
      <c r="D66" s="13" t="s">
        <v>247</v>
      </c>
      <c r="E66" s="14"/>
      <c r="F66" s="14">
        <v>20</v>
      </c>
      <c r="G66" s="17"/>
    </row>
    <row r="67" spans="1:7" ht="30" customHeight="1" thickBot="1">
      <c r="A67" s="22" t="s">
        <v>4</v>
      </c>
      <c r="B67" s="23" t="s">
        <v>4</v>
      </c>
      <c r="C67" s="12" t="s">
        <v>424</v>
      </c>
      <c r="D67" s="13" t="s">
        <v>425</v>
      </c>
      <c r="E67" s="14">
        <v>13</v>
      </c>
      <c r="F67" s="14"/>
      <c r="G67" s="17" t="s">
        <v>13</v>
      </c>
    </row>
    <row r="68" spans="1:7" ht="30" customHeight="1" thickBot="1">
      <c r="A68" s="22" t="s">
        <v>4</v>
      </c>
      <c r="B68" s="23" t="s">
        <v>8</v>
      </c>
      <c r="C68" s="23" t="s">
        <v>267</v>
      </c>
      <c r="D68" s="13" t="s">
        <v>267</v>
      </c>
      <c r="E68" s="14">
        <f t="shared" si="1"/>
        <v>9.75</v>
      </c>
      <c r="F68" s="14">
        <v>15</v>
      </c>
      <c r="G68" s="24" t="s">
        <v>106</v>
      </c>
    </row>
    <row r="69" spans="1:7" ht="30" customHeight="1" thickBot="1">
      <c r="A69" s="22" t="s">
        <v>4</v>
      </c>
      <c r="B69" s="23" t="s">
        <v>4</v>
      </c>
      <c r="C69" s="23" t="s">
        <v>4</v>
      </c>
      <c r="D69" s="13" t="s">
        <v>305</v>
      </c>
      <c r="E69" s="14">
        <f t="shared" si="1"/>
        <v>1.9500000000000002</v>
      </c>
      <c r="F69" s="14">
        <v>3</v>
      </c>
      <c r="G69" s="24" t="s">
        <v>4</v>
      </c>
    </row>
    <row r="70" spans="1:7" ht="30" customHeight="1" thickBot="1">
      <c r="A70" s="22" t="s">
        <v>4</v>
      </c>
      <c r="B70" s="23" t="s">
        <v>4</v>
      </c>
      <c r="C70" s="12" t="s">
        <v>19</v>
      </c>
      <c r="D70" s="13" t="s">
        <v>19</v>
      </c>
      <c r="E70" s="14">
        <v>180</v>
      </c>
      <c r="F70" s="14">
        <v>100</v>
      </c>
      <c r="G70" s="17"/>
    </row>
    <row r="71" spans="1:7" ht="30" customHeight="1" thickBot="1">
      <c r="A71" s="22" t="s">
        <v>107</v>
      </c>
      <c r="B71" s="23" t="s">
        <v>6</v>
      </c>
      <c r="C71" s="23" t="s">
        <v>276</v>
      </c>
      <c r="D71" s="13" t="s">
        <v>19</v>
      </c>
      <c r="E71" s="14">
        <f t="shared" si="1"/>
        <v>16.25</v>
      </c>
      <c r="F71" s="14">
        <v>25</v>
      </c>
      <c r="G71" s="24" t="s">
        <v>108</v>
      </c>
    </row>
    <row r="72" spans="1:7" ht="30" customHeight="1" thickBot="1">
      <c r="A72" s="22" t="s">
        <v>4</v>
      </c>
      <c r="B72" s="23" t="s">
        <v>4</v>
      </c>
      <c r="C72" s="23" t="s">
        <v>4</v>
      </c>
      <c r="D72" s="13" t="s">
        <v>369</v>
      </c>
      <c r="E72" s="14">
        <f t="shared" si="1"/>
        <v>13</v>
      </c>
      <c r="F72" s="14">
        <v>20</v>
      </c>
      <c r="G72" s="24" t="s">
        <v>4</v>
      </c>
    </row>
    <row r="73" spans="1:7" ht="30" customHeight="1" thickBot="1">
      <c r="A73" s="22" t="s">
        <v>4</v>
      </c>
      <c r="B73" s="23" t="s">
        <v>4</v>
      </c>
      <c r="C73" s="23" t="s">
        <v>4</v>
      </c>
      <c r="D73" s="13" t="s">
        <v>15</v>
      </c>
      <c r="E73" s="14">
        <f t="shared" si="1"/>
        <v>0.13</v>
      </c>
      <c r="F73" s="14">
        <v>0.2</v>
      </c>
      <c r="G73" s="24" t="s">
        <v>4</v>
      </c>
    </row>
    <row r="74" spans="1:7" ht="30" customHeight="1" thickBot="1">
      <c r="A74" s="22" t="s">
        <v>4</v>
      </c>
      <c r="B74" s="23" t="s">
        <v>7</v>
      </c>
      <c r="C74" s="23" t="s">
        <v>256</v>
      </c>
      <c r="D74" s="13" t="s">
        <v>291</v>
      </c>
      <c r="E74" s="14">
        <f t="shared" si="1"/>
        <v>32.5</v>
      </c>
      <c r="F74" s="14">
        <v>50</v>
      </c>
      <c r="G74" s="24" t="s">
        <v>109</v>
      </c>
    </row>
    <row r="75" spans="1:7" ht="30" customHeight="1" thickBot="1">
      <c r="A75" s="22" t="s">
        <v>4</v>
      </c>
      <c r="B75" s="23" t="s">
        <v>4</v>
      </c>
      <c r="C75" s="23" t="s">
        <v>4</v>
      </c>
      <c r="D75" s="13" t="s">
        <v>323</v>
      </c>
      <c r="E75" s="14">
        <f t="shared" si="1"/>
        <v>16.25</v>
      </c>
      <c r="F75" s="14">
        <v>25</v>
      </c>
      <c r="G75" s="24" t="s">
        <v>4</v>
      </c>
    </row>
    <row r="76" spans="1:7" ht="30" customHeight="1" thickBot="1">
      <c r="A76" s="22" t="s">
        <v>4</v>
      </c>
      <c r="B76" s="23" t="s">
        <v>4</v>
      </c>
      <c r="C76" s="23" t="s">
        <v>4</v>
      </c>
      <c r="D76" s="13" t="s">
        <v>308</v>
      </c>
      <c r="E76" s="14">
        <f t="shared" si="1"/>
        <v>6.5</v>
      </c>
      <c r="F76" s="14">
        <v>10</v>
      </c>
      <c r="G76" s="24" t="s">
        <v>4</v>
      </c>
    </row>
    <row r="77" spans="1:7" ht="30" customHeight="1" thickBot="1">
      <c r="A77" s="22" t="s">
        <v>4</v>
      </c>
      <c r="B77" s="23" t="s">
        <v>4</v>
      </c>
      <c r="C77" s="23" t="s">
        <v>4</v>
      </c>
      <c r="D77" s="13" t="s">
        <v>370</v>
      </c>
      <c r="E77" s="14">
        <f t="shared" si="1"/>
        <v>6.5</v>
      </c>
      <c r="F77" s="14">
        <v>10</v>
      </c>
      <c r="G77" s="24" t="s">
        <v>4</v>
      </c>
    </row>
    <row r="78" spans="1:7" ht="30" customHeight="1" thickBot="1">
      <c r="A78" s="22" t="s">
        <v>4</v>
      </c>
      <c r="B78" s="23" t="s">
        <v>4</v>
      </c>
      <c r="C78" s="23" t="s">
        <v>4</v>
      </c>
      <c r="D78" s="13" t="s">
        <v>309</v>
      </c>
      <c r="E78" s="14">
        <f t="shared" si="1"/>
        <v>3.25</v>
      </c>
      <c r="F78" s="14">
        <v>5</v>
      </c>
      <c r="G78" s="24" t="s">
        <v>4</v>
      </c>
    </row>
    <row r="79" spans="1:7" ht="30" customHeight="1" thickBot="1">
      <c r="A79" s="22" t="s">
        <v>4</v>
      </c>
      <c r="B79" s="23" t="s">
        <v>4</v>
      </c>
      <c r="C79" s="23" t="s">
        <v>4</v>
      </c>
      <c r="D79" s="13" t="s">
        <v>302</v>
      </c>
      <c r="E79" s="14">
        <f t="shared" si="1"/>
        <v>3.25</v>
      </c>
      <c r="F79" s="14">
        <v>5</v>
      </c>
      <c r="G79" s="24" t="s">
        <v>4</v>
      </c>
    </row>
    <row r="80" spans="1:7" ht="30" customHeight="1" thickBot="1">
      <c r="A80" s="22" t="s">
        <v>4</v>
      </c>
      <c r="B80" s="23" t="s">
        <v>4</v>
      </c>
      <c r="C80" s="23" t="s">
        <v>4</v>
      </c>
      <c r="D80" s="13" t="s">
        <v>313</v>
      </c>
      <c r="E80" s="14">
        <f t="shared" si="1"/>
        <v>3.25</v>
      </c>
      <c r="F80" s="14">
        <v>5</v>
      </c>
      <c r="G80" s="24" t="s">
        <v>4</v>
      </c>
    </row>
    <row r="81" spans="1:7" ht="30" customHeight="1" thickBot="1">
      <c r="A81" s="22" t="s">
        <v>4</v>
      </c>
      <c r="B81" s="23" t="s">
        <v>4</v>
      </c>
      <c r="C81" s="23" t="s">
        <v>4</v>
      </c>
      <c r="D81" s="13" t="s">
        <v>16</v>
      </c>
      <c r="E81" s="14">
        <f t="shared" si="1"/>
        <v>1.3</v>
      </c>
      <c r="F81" s="14">
        <v>2</v>
      </c>
      <c r="G81" s="24" t="s">
        <v>4</v>
      </c>
    </row>
    <row r="82" spans="1:7" ht="30" customHeight="1" thickBot="1">
      <c r="A82" s="22" t="s">
        <v>4</v>
      </c>
      <c r="B82" s="23" t="s">
        <v>4</v>
      </c>
      <c r="C82" s="23" t="s">
        <v>231</v>
      </c>
      <c r="D82" s="13" t="s">
        <v>311</v>
      </c>
      <c r="E82" s="14">
        <f t="shared" si="1"/>
        <v>22.75</v>
      </c>
      <c r="F82" s="14">
        <v>35</v>
      </c>
      <c r="G82" s="24" t="s">
        <v>110</v>
      </c>
    </row>
    <row r="83" spans="1:7" ht="30" customHeight="1" thickBot="1">
      <c r="A83" s="22" t="s">
        <v>4</v>
      </c>
      <c r="B83" s="23" t="s">
        <v>4</v>
      </c>
      <c r="C83" s="23" t="s">
        <v>4</v>
      </c>
      <c r="D83" s="13" t="s">
        <v>295</v>
      </c>
      <c r="E83" s="14">
        <f t="shared" si="1"/>
        <v>6.5</v>
      </c>
      <c r="F83" s="14">
        <v>10</v>
      </c>
      <c r="G83" s="24" t="s">
        <v>4</v>
      </c>
    </row>
    <row r="84" spans="1:7" ht="30" customHeight="1" thickBot="1">
      <c r="A84" s="22" t="s">
        <v>4</v>
      </c>
      <c r="B84" s="23" t="s">
        <v>4</v>
      </c>
      <c r="C84" s="23" t="s">
        <v>4</v>
      </c>
      <c r="D84" s="13" t="s">
        <v>322</v>
      </c>
      <c r="E84" s="14">
        <f t="shared" si="1"/>
        <v>1.9500000000000002</v>
      </c>
      <c r="F84" s="14">
        <v>3</v>
      </c>
      <c r="G84" s="24" t="s">
        <v>4</v>
      </c>
    </row>
    <row r="85" spans="1:7" ht="30" customHeight="1" thickBot="1">
      <c r="A85" s="22" t="s">
        <v>4</v>
      </c>
      <c r="B85" s="23" t="s">
        <v>4</v>
      </c>
      <c r="C85" s="23" t="s">
        <v>4</v>
      </c>
      <c r="D85" s="13" t="s">
        <v>297</v>
      </c>
      <c r="E85" s="14">
        <f t="shared" si="1"/>
        <v>1.9500000000000002</v>
      </c>
      <c r="F85" s="14">
        <v>3</v>
      </c>
      <c r="G85" s="24" t="s">
        <v>4</v>
      </c>
    </row>
    <row r="86" spans="1:7" ht="30" customHeight="1" thickBot="1">
      <c r="A86" s="22" t="s">
        <v>4</v>
      </c>
      <c r="B86" s="23" t="s">
        <v>4</v>
      </c>
      <c r="C86" s="23" t="s">
        <v>4</v>
      </c>
      <c r="D86" s="13" t="s">
        <v>298</v>
      </c>
      <c r="E86" s="14">
        <f t="shared" si="1"/>
        <v>1.3</v>
      </c>
      <c r="F86" s="14">
        <v>2</v>
      </c>
      <c r="G86" s="24" t="s">
        <v>4</v>
      </c>
    </row>
    <row r="87" spans="1:7" ht="30" customHeight="1" thickBot="1">
      <c r="A87" s="22" t="s">
        <v>4</v>
      </c>
      <c r="B87" s="23" t="s">
        <v>4</v>
      </c>
      <c r="C87" s="23" t="s">
        <v>4</v>
      </c>
      <c r="D87" s="13" t="s">
        <v>300</v>
      </c>
      <c r="E87" s="14">
        <f t="shared" si="1"/>
        <v>0.32500000000000001</v>
      </c>
      <c r="F87" s="14">
        <v>0.5</v>
      </c>
      <c r="G87" s="24" t="s">
        <v>4</v>
      </c>
    </row>
    <row r="88" spans="1:7" ht="30" customHeight="1" thickBot="1">
      <c r="A88" s="22" t="s">
        <v>4</v>
      </c>
      <c r="B88" s="23" t="s">
        <v>4</v>
      </c>
      <c r="C88" s="29" t="s">
        <v>232</v>
      </c>
      <c r="D88" s="13" t="s">
        <v>25</v>
      </c>
      <c r="E88" s="14">
        <f t="shared" si="1"/>
        <v>29.25</v>
      </c>
      <c r="F88" s="14">
        <v>45</v>
      </c>
      <c r="G88" s="24" t="s">
        <v>111</v>
      </c>
    </row>
    <row r="89" spans="1:7" ht="30" customHeight="1" thickBot="1">
      <c r="A89" s="22" t="s">
        <v>4</v>
      </c>
      <c r="B89" s="23" t="s">
        <v>4</v>
      </c>
      <c r="C89" s="30"/>
      <c r="D89" s="13" t="s">
        <v>304</v>
      </c>
      <c r="E89" s="14">
        <f t="shared" si="1"/>
        <v>3.25</v>
      </c>
      <c r="F89" s="14">
        <v>5</v>
      </c>
      <c r="G89" s="24" t="s">
        <v>4</v>
      </c>
    </row>
    <row r="90" spans="1:7" ht="30" customHeight="1" thickBot="1">
      <c r="A90" s="22" t="s">
        <v>4</v>
      </c>
      <c r="B90" s="23" t="s">
        <v>4</v>
      </c>
      <c r="C90" s="30"/>
      <c r="D90" s="13" t="s">
        <v>305</v>
      </c>
      <c r="E90" s="14">
        <f t="shared" si="1"/>
        <v>1.3</v>
      </c>
      <c r="F90" s="14">
        <v>2</v>
      </c>
      <c r="G90" s="24" t="s">
        <v>4</v>
      </c>
    </row>
    <row r="91" spans="1:7" ht="30" customHeight="1" thickBot="1">
      <c r="A91" s="22" t="s">
        <v>4</v>
      </c>
      <c r="B91" s="23" t="s">
        <v>4</v>
      </c>
      <c r="C91" s="30"/>
      <c r="D91" s="13" t="s">
        <v>16</v>
      </c>
      <c r="E91" s="14">
        <f t="shared" si="1"/>
        <v>1.3</v>
      </c>
      <c r="F91" s="14">
        <v>2</v>
      </c>
      <c r="G91" s="24" t="s">
        <v>4</v>
      </c>
    </row>
    <row r="92" spans="1:7" ht="30" customHeight="1" thickBot="1">
      <c r="A92" s="22" t="s">
        <v>4</v>
      </c>
      <c r="B92" s="23" t="s">
        <v>4</v>
      </c>
      <c r="C92" s="30"/>
      <c r="D92" s="13" t="s">
        <v>300</v>
      </c>
      <c r="E92" s="14">
        <f t="shared" si="1"/>
        <v>0.65</v>
      </c>
      <c r="F92" s="14">
        <v>1</v>
      </c>
      <c r="G92" s="24" t="s">
        <v>4</v>
      </c>
    </row>
    <row r="93" spans="1:7" ht="30" customHeight="1" thickBot="1">
      <c r="A93" s="22" t="s">
        <v>4</v>
      </c>
      <c r="B93" s="23" t="s">
        <v>4</v>
      </c>
      <c r="C93" s="30"/>
      <c r="D93" s="13" t="s">
        <v>18</v>
      </c>
      <c r="E93" s="14">
        <f t="shared" si="1"/>
        <v>0.65</v>
      </c>
      <c r="F93" s="14">
        <v>1</v>
      </c>
      <c r="G93" s="24" t="s">
        <v>4</v>
      </c>
    </row>
    <row r="94" spans="1:7" ht="30" customHeight="1" thickBot="1">
      <c r="A94" s="22" t="s">
        <v>4</v>
      </c>
      <c r="B94" s="23" t="s">
        <v>4</v>
      </c>
      <c r="C94" s="30"/>
      <c r="D94" s="13" t="s">
        <v>293</v>
      </c>
      <c r="E94" s="14">
        <f t="shared" si="1"/>
        <v>0.65</v>
      </c>
      <c r="F94" s="14">
        <v>1</v>
      </c>
      <c r="G94" s="24" t="s">
        <v>4</v>
      </c>
    </row>
    <row r="95" spans="1:7" ht="30" customHeight="1" thickBot="1">
      <c r="A95" s="22" t="s">
        <v>4</v>
      </c>
      <c r="B95" s="23" t="s">
        <v>4</v>
      </c>
      <c r="C95" s="31"/>
      <c r="D95" s="13" t="s">
        <v>371</v>
      </c>
      <c r="E95" s="14">
        <f t="shared" si="1"/>
        <v>0.65</v>
      </c>
      <c r="F95" s="14">
        <v>1</v>
      </c>
      <c r="G95" s="24" t="s">
        <v>4</v>
      </c>
    </row>
    <row r="96" spans="1:7" ht="30" customHeight="1" thickBot="1">
      <c r="A96" s="22"/>
      <c r="B96" s="23"/>
      <c r="C96" s="12" t="s">
        <v>410</v>
      </c>
      <c r="D96" s="13" t="s">
        <v>247</v>
      </c>
      <c r="E96" s="14"/>
      <c r="F96" s="14">
        <v>20</v>
      </c>
      <c r="G96" s="17"/>
    </row>
    <row r="97" spans="1:7" ht="30" customHeight="1" thickBot="1">
      <c r="A97" s="22" t="s">
        <v>4</v>
      </c>
      <c r="B97" s="23" t="s">
        <v>4</v>
      </c>
      <c r="C97" s="12" t="s">
        <v>414</v>
      </c>
      <c r="D97" s="13" t="s">
        <v>393</v>
      </c>
      <c r="E97" s="14">
        <v>13</v>
      </c>
      <c r="F97" s="14"/>
      <c r="G97" s="17" t="s">
        <v>13</v>
      </c>
    </row>
    <row r="98" spans="1:7" ht="30" customHeight="1" thickBot="1">
      <c r="A98" s="22" t="s">
        <v>4</v>
      </c>
      <c r="B98" s="23" t="s">
        <v>8</v>
      </c>
      <c r="C98" s="12" t="s">
        <v>19</v>
      </c>
      <c r="D98" s="13" t="s">
        <v>19</v>
      </c>
      <c r="E98" s="14">
        <v>180</v>
      </c>
      <c r="F98" s="14">
        <v>100</v>
      </c>
      <c r="G98" s="17"/>
    </row>
    <row r="99" spans="1:7" ht="30" customHeight="1" thickBot="1">
      <c r="A99" s="22" t="s">
        <v>4</v>
      </c>
      <c r="B99" s="23" t="s">
        <v>4</v>
      </c>
      <c r="C99" s="12" t="s">
        <v>173</v>
      </c>
      <c r="D99" s="13" t="s">
        <v>173</v>
      </c>
      <c r="E99" s="14">
        <f t="shared" si="1"/>
        <v>32.5</v>
      </c>
      <c r="F99" s="14">
        <v>50</v>
      </c>
      <c r="G99" s="17"/>
    </row>
    <row r="100" spans="1:7" ht="30" customHeight="1" thickBot="1">
      <c r="A100" s="22" t="s">
        <v>112</v>
      </c>
      <c r="B100" s="23" t="s">
        <v>6</v>
      </c>
      <c r="C100" s="23" t="s">
        <v>189</v>
      </c>
      <c r="D100" s="13" t="s">
        <v>291</v>
      </c>
      <c r="E100" s="14">
        <f t="shared" si="1"/>
        <v>10.4</v>
      </c>
      <c r="F100" s="14">
        <v>16</v>
      </c>
      <c r="G100" s="24" t="s">
        <v>113</v>
      </c>
    </row>
    <row r="101" spans="1:7" ht="30" customHeight="1" thickBot="1">
      <c r="A101" s="22" t="s">
        <v>4</v>
      </c>
      <c r="B101" s="23" t="s">
        <v>4</v>
      </c>
      <c r="C101" s="23" t="s">
        <v>4</v>
      </c>
      <c r="D101" s="13" t="s">
        <v>343</v>
      </c>
      <c r="E101" s="14">
        <f t="shared" ref="E101:E164" si="2">F101*0.65</f>
        <v>6.5</v>
      </c>
      <c r="F101" s="14">
        <v>10</v>
      </c>
      <c r="G101" s="24" t="s">
        <v>4</v>
      </c>
    </row>
    <row r="102" spans="1:7" ht="30" customHeight="1" thickBot="1">
      <c r="A102" s="22" t="s">
        <v>4</v>
      </c>
      <c r="B102" s="23" t="s">
        <v>4</v>
      </c>
      <c r="C102" s="23" t="s">
        <v>4</v>
      </c>
      <c r="D102" s="13" t="s">
        <v>18</v>
      </c>
      <c r="E102" s="14">
        <f t="shared" si="2"/>
        <v>0.65</v>
      </c>
      <c r="F102" s="14">
        <v>1</v>
      </c>
      <c r="G102" s="24" t="s">
        <v>4</v>
      </c>
    </row>
    <row r="103" spans="1:7" ht="30" customHeight="1" thickBot="1">
      <c r="A103" s="22" t="s">
        <v>4</v>
      </c>
      <c r="B103" s="23" t="s">
        <v>4</v>
      </c>
      <c r="C103" s="23" t="s">
        <v>4</v>
      </c>
      <c r="D103" s="13" t="s">
        <v>15</v>
      </c>
      <c r="E103" s="14">
        <f t="shared" si="2"/>
        <v>6.5000000000000002E-2</v>
      </c>
      <c r="F103" s="14">
        <v>0.1</v>
      </c>
      <c r="G103" s="24" t="s">
        <v>4</v>
      </c>
    </row>
    <row r="104" spans="1:7" ht="30" customHeight="1" thickBot="1">
      <c r="A104" s="22" t="s">
        <v>4</v>
      </c>
      <c r="B104" s="23" t="s">
        <v>7</v>
      </c>
      <c r="C104" s="12" t="s">
        <v>168</v>
      </c>
      <c r="D104" s="13" t="s">
        <v>291</v>
      </c>
      <c r="E104" s="14">
        <f t="shared" si="2"/>
        <v>35.75</v>
      </c>
      <c r="F104" s="14">
        <v>55</v>
      </c>
      <c r="G104" s="17"/>
    </row>
    <row r="105" spans="1:7" ht="30" customHeight="1" thickBot="1">
      <c r="A105" s="22" t="s">
        <v>4</v>
      </c>
      <c r="B105" s="23" t="s">
        <v>4</v>
      </c>
      <c r="C105" s="23" t="s">
        <v>233</v>
      </c>
      <c r="D105" s="13" t="s">
        <v>308</v>
      </c>
      <c r="E105" s="14">
        <f t="shared" si="2"/>
        <v>19.5</v>
      </c>
      <c r="F105" s="14">
        <v>30</v>
      </c>
      <c r="G105" s="24" t="s">
        <v>114</v>
      </c>
    </row>
    <row r="106" spans="1:7" ht="30" customHeight="1" thickBot="1">
      <c r="A106" s="22" t="s">
        <v>4</v>
      </c>
      <c r="B106" s="23" t="s">
        <v>4</v>
      </c>
      <c r="C106" s="23" t="s">
        <v>4</v>
      </c>
      <c r="D106" s="13" t="s">
        <v>341</v>
      </c>
      <c r="E106" s="14">
        <f t="shared" si="2"/>
        <v>6.5</v>
      </c>
      <c r="F106" s="14">
        <v>10</v>
      </c>
      <c r="G106" s="24" t="s">
        <v>4</v>
      </c>
    </row>
    <row r="107" spans="1:7" ht="30" customHeight="1" thickBot="1">
      <c r="A107" s="22" t="s">
        <v>4</v>
      </c>
      <c r="B107" s="23" t="s">
        <v>4</v>
      </c>
      <c r="C107" s="23" t="s">
        <v>4</v>
      </c>
      <c r="D107" s="13" t="s">
        <v>297</v>
      </c>
      <c r="E107" s="14">
        <f t="shared" si="2"/>
        <v>1.3</v>
      </c>
      <c r="F107" s="14">
        <v>2</v>
      </c>
      <c r="G107" s="24" t="s">
        <v>4</v>
      </c>
    </row>
    <row r="108" spans="1:7" ht="30" customHeight="1" thickBot="1">
      <c r="A108" s="22" t="s">
        <v>4</v>
      </c>
      <c r="B108" s="23" t="s">
        <v>4</v>
      </c>
      <c r="C108" s="23" t="s">
        <v>4</v>
      </c>
      <c r="D108" s="13" t="s">
        <v>299</v>
      </c>
      <c r="E108" s="14">
        <f t="shared" si="2"/>
        <v>0.65</v>
      </c>
      <c r="F108" s="14">
        <v>1</v>
      </c>
      <c r="G108" s="24" t="s">
        <v>4</v>
      </c>
    </row>
    <row r="109" spans="1:7" ht="30" customHeight="1" thickBot="1">
      <c r="A109" s="22" t="s">
        <v>4</v>
      </c>
      <c r="B109" s="23" t="s">
        <v>4</v>
      </c>
      <c r="C109" s="23" t="s">
        <v>4</v>
      </c>
      <c r="D109" s="13" t="s">
        <v>298</v>
      </c>
      <c r="E109" s="14">
        <f t="shared" si="2"/>
        <v>0.65</v>
      </c>
      <c r="F109" s="14">
        <v>1</v>
      </c>
      <c r="G109" s="24" t="s">
        <v>4</v>
      </c>
    </row>
    <row r="110" spans="1:7" ht="30" customHeight="1" thickBot="1">
      <c r="A110" s="22" t="s">
        <v>4</v>
      </c>
      <c r="B110" s="23" t="s">
        <v>4</v>
      </c>
      <c r="C110" s="23" t="s">
        <v>4</v>
      </c>
      <c r="D110" s="13" t="s">
        <v>300</v>
      </c>
      <c r="E110" s="14">
        <f t="shared" si="2"/>
        <v>0.65</v>
      </c>
      <c r="F110" s="14">
        <v>1</v>
      </c>
      <c r="G110" s="24" t="s">
        <v>4</v>
      </c>
    </row>
    <row r="111" spans="1:7" ht="30" customHeight="1" thickBot="1">
      <c r="A111" s="22" t="s">
        <v>4</v>
      </c>
      <c r="B111" s="23" t="s">
        <v>4</v>
      </c>
      <c r="C111" s="23" t="s">
        <v>279</v>
      </c>
      <c r="D111" s="13" t="s">
        <v>301</v>
      </c>
      <c r="E111" s="14">
        <f t="shared" si="2"/>
        <v>19.5</v>
      </c>
      <c r="F111" s="14">
        <v>30</v>
      </c>
      <c r="G111" s="24" t="s">
        <v>115</v>
      </c>
    </row>
    <row r="112" spans="1:7" ht="30" customHeight="1" thickBot="1">
      <c r="A112" s="22" t="s">
        <v>4</v>
      </c>
      <c r="B112" s="23" t="s">
        <v>4</v>
      </c>
      <c r="C112" s="23" t="s">
        <v>4</v>
      </c>
      <c r="D112" s="13" t="s">
        <v>302</v>
      </c>
      <c r="E112" s="14">
        <f t="shared" si="2"/>
        <v>6.5</v>
      </c>
      <c r="F112" s="14">
        <v>10</v>
      </c>
      <c r="G112" s="24" t="s">
        <v>4</v>
      </c>
    </row>
    <row r="113" spans="1:7" ht="30" customHeight="1" thickBot="1">
      <c r="A113" s="22" t="s">
        <v>4</v>
      </c>
      <c r="B113" s="23" t="s">
        <v>4</v>
      </c>
      <c r="C113" s="23" t="s">
        <v>4</v>
      </c>
      <c r="D113" s="13" t="s">
        <v>309</v>
      </c>
      <c r="E113" s="14">
        <f t="shared" si="2"/>
        <v>3.25</v>
      </c>
      <c r="F113" s="14">
        <v>5</v>
      </c>
      <c r="G113" s="24" t="s">
        <v>4</v>
      </c>
    </row>
    <row r="114" spans="1:7" ht="30" customHeight="1" thickBot="1">
      <c r="A114" s="22" t="s">
        <v>4</v>
      </c>
      <c r="B114" s="23" t="s">
        <v>4</v>
      </c>
      <c r="C114" s="23" t="s">
        <v>4</v>
      </c>
      <c r="D114" s="13" t="s">
        <v>296</v>
      </c>
      <c r="E114" s="14">
        <f t="shared" si="2"/>
        <v>3.25</v>
      </c>
      <c r="F114" s="14">
        <v>5</v>
      </c>
      <c r="G114" s="24" t="s">
        <v>4</v>
      </c>
    </row>
    <row r="115" spans="1:7" ht="30" customHeight="1" thickBot="1">
      <c r="A115" s="22" t="s">
        <v>4</v>
      </c>
      <c r="B115" s="23" t="s">
        <v>4</v>
      </c>
      <c r="C115" s="23" t="s">
        <v>4</v>
      </c>
      <c r="D115" s="13" t="s">
        <v>304</v>
      </c>
      <c r="E115" s="14">
        <f t="shared" si="2"/>
        <v>1.9500000000000002</v>
      </c>
      <c r="F115" s="14">
        <v>3</v>
      </c>
      <c r="G115" s="24" t="s">
        <v>4</v>
      </c>
    </row>
    <row r="116" spans="1:7" ht="30" customHeight="1" thickBot="1">
      <c r="A116" s="22" t="s">
        <v>4</v>
      </c>
      <c r="B116" s="23" t="s">
        <v>4</v>
      </c>
      <c r="C116" s="23" t="s">
        <v>4</v>
      </c>
      <c r="D116" s="13" t="s">
        <v>16</v>
      </c>
      <c r="E116" s="14">
        <f t="shared" si="2"/>
        <v>1.625</v>
      </c>
      <c r="F116" s="14">
        <v>2.5</v>
      </c>
      <c r="G116" s="24" t="s">
        <v>4</v>
      </c>
    </row>
    <row r="117" spans="1:7" ht="30" customHeight="1" thickBot="1">
      <c r="A117" s="22" t="s">
        <v>4</v>
      </c>
      <c r="B117" s="23" t="s">
        <v>4</v>
      </c>
      <c r="C117" s="23" t="s">
        <v>4</v>
      </c>
      <c r="D117" s="13" t="s">
        <v>300</v>
      </c>
      <c r="E117" s="14">
        <f t="shared" si="2"/>
        <v>0.65</v>
      </c>
      <c r="F117" s="14">
        <v>1</v>
      </c>
      <c r="G117" s="24" t="s">
        <v>4</v>
      </c>
    </row>
    <row r="118" spans="1:7" ht="30" customHeight="1" thickBot="1">
      <c r="A118" s="22" t="s">
        <v>4</v>
      </c>
      <c r="B118" s="23" t="s">
        <v>4</v>
      </c>
      <c r="C118" s="23" t="s">
        <v>4</v>
      </c>
      <c r="D118" s="13" t="s">
        <v>18</v>
      </c>
      <c r="E118" s="14">
        <f t="shared" si="2"/>
        <v>0.65</v>
      </c>
      <c r="F118" s="14">
        <v>1</v>
      </c>
      <c r="G118" s="24" t="s">
        <v>4</v>
      </c>
    </row>
    <row r="119" spans="1:7" ht="30" customHeight="1" thickBot="1">
      <c r="A119" s="22" t="s">
        <v>4</v>
      </c>
      <c r="B119" s="23" t="s">
        <v>4</v>
      </c>
      <c r="C119" s="23" t="s">
        <v>4</v>
      </c>
      <c r="D119" s="13" t="s">
        <v>293</v>
      </c>
      <c r="E119" s="14">
        <f t="shared" si="2"/>
        <v>0.65</v>
      </c>
      <c r="F119" s="14">
        <v>1</v>
      </c>
      <c r="G119" s="24" t="s">
        <v>4</v>
      </c>
    </row>
    <row r="120" spans="1:7" ht="30" customHeight="1" thickBot="1">
      <c r="A120" s="22" t="s">
        <v>4</v>
      </c>
      <c r="B120" s="23" t="s">
        <v>4</v>
      </c>
      <c r="C120" s="23" t="s">
        <v>4</v>
      </c>
      <c r="D120" s="13" t="s">
        <v>306</v>
      </c>
      <c r="E120" s="14">
        <f t="shared" si="2"/>
        <v>6.5000000000000002E-2</v>
      </c>
      <c r="F120" s="14">
        <v>0.1</v>
      </c>
      <c r="G120" s="24" t="s">
        <v>4</v>
      </c>
    </row>
    <row r="121" spans="1:7" ht="30" customHeight="1" thickBot="1">
      <c r="A121" s="22" t="s">
        <v>4</v>
      </c>
      <c r="B121" s="23" t="s">
        <v>4</v>
      </c>
      <c r="C121" s="23" t="s">
        <v>234</v>
      </c>
      <c r="D121" s="13" t="s">
        <v>320</v>
      </c>
      <c r="E121" s="14">
        <f t="shared" si="2"/>
        <v>1.9500000000000002</v>
      </c>
      <c r="F121" s="14">
        <v>3</v>
      </c>
      <c r="G121" s="24" t="s">
        <v>116</v>
      </c>
    </row>
    <row r="122" spans="1:7" ht="30" customHeight="1" thickBot="1">
      <c r="A122" s="22" t="s">
        <v>4</v>
      </c>
      <c r="B122" s="23" t="s">
        <v>4</v>
      </c>
      <c r="C122" s="23" t="s">
        <v>4</v>
      </c>
      <c r="D122" s="13" t="s">
        <v>304</v>
      </c>
      <c r="E122" s="14">
        <f t="shared" si="2"/>
        <v>0.65</v>
      </c>
      <c r="F122" s="14">
        <v>1</v>
      </c>
      <c r="G122" s="24" t="s">
        <v>4</v>
      </c>
    </row>
    <row r="123" spans="1:7" ht="30" customHeight="1" thickBot="1">
      <c r="A123" s="22" t="s">
        <v>4</v>
      </c>
      <c r="B123" s="23" t="s">
        <v>4</v>
      </c>
      <c r="C123" s="23" t="s">
        <v>4</v>
      </c>
      <c r="D123" s="13" t="s">
        <v>305</v>
      </c>
      <c r="E123" s="14">
        <f t="shared" si="2"/>
        <v>0.65</v>
      </c>
      <c r="F123" s="14">
        <v>1</v>
      </c>
      <c r="G123" s="24" t="s">
        <v>4</v>
      </c>
    </row>
    <row r="124" spans="1:7" ht="30" customHeight="1" thickBot="1">
      <c r="A124" s="22" t="s">
        <v>4</v>
      </c>
      <c r="B124" s="23" t="s">
        <v>4</v>
      </c>
      <c r="C124" s="23" t="s">
        <v>4</v>
      </c>
      <c r="D124" s="13" t="s">
        <v>18</v>
      </c>
      <c r="E124" s="14">
        <f t="shared" si="2"/>
        <v>0.65</v>
      </c>
      <c r="F124" s="14">
        <v>1</v>
      </c>
      <c r="G124" s="24" t="s">
        <v>4</v>
      </c>
    </row>
    <row r="125" spans="1:7" ht="30" customHeight="1" thickBot="1">
      <c r="A125" s="22" t="s">
        <v>4</v>
      </c>
      <c r="B125" s="23" t="s">
        <v>4</v>
      </c>
      <c r="C125" s="23" t="s">
        <v>4</v>
      </c>
      <c r="D125" s="13" t="s">
        <v>293</v>
      </c>
      <c r="E125" s="14">
        <f t="shared" si="2"/>
        <v>0.65</v>
      </c>
      <c r="F125" s="14">
        <v>1</v>
      </c>
      <c r="G125" s="24" t="s">
        <v>4</v>
      </c>
    </row>
    <row r="126" spans="1:7" ht="30" customHeight="1" thickBot="1">
      <c r="A126" s="22" t="s">
        <v>4</v>
      </c>
      <c r="B126" s="23" t="s">
        <v>4</v>
      </c>
      <c r="C126" s="23" t="s">
        <v>4</v>
      </c>
      <c r="D126" s="13" t="s">
        <v>296</v>
      </c>
      <c r="E126" s="14">
        <f t="shared" si="2"/>
        <v>0.65</v>
      </c>
      <c r="F126" s="14">
        <v>1</v>
      </c>
      <c r="G126" s="24" t="s">
        <v>4</v>
      </c>
    </row>
    <row r="127" spans="1:7" ht="30" customHeight="1" thickBot="1">
      <c r="A127" s="22" t="s">
        <v>4</v>
      </c>
      <c r="B127" s="23" t="s">
        <v>4</v>
      </c>
      <c r="C127" s="23" t="s">
        <v>4</v>
      </c>
      <c r="D127" s="13" t="s">
        <v>300</v>
      </c>
      <c r="E127" s="14">
        <f t="shared" si="2"/>
        <v>0.32500000000000001</v>
      </c>
      <c r="F127" s="14">
        <v>0.5</v>
      </c>
      <c r="G127" s="24" t="s">
        <v>4</v>
      </c>
    </row>
    <row r="128" spans="1:7" ht="30" customHeight="1" thickBot="1">
      <c r="A128" s="22"/>
      <c r="B128" s="23"/>
      <c r="C128" s="15" t="s">
        <v>426</v>
      </c>
      <c r="D128" s="13" t="s">
        <v>248</v>
      </c>
      <c r="E128" s="14"/>
      <c r="F128" s="14">
        <v>20</v>
      </c>
      <c r="G128" s="17"/>
    </row>
    <row r="129" spans="1:7" ht="30" customHeight="1" thickBot="1">
      <c r="A129" s="22" t="s">
        <v>4</v>
      </c>
      <c r="B129" s="23" t="s">
        <v>4</v>
      </c>
      <c r="C129" s="15" t="s">
        <v>427</v>
      </c>
      <c r="D129" s="13" t="s">
        <v>428</v>
      </c>
      <c r="E129" s="14">
        <v>13</v>
      </c>
      <c r="F129" s="14"/>
      <c r="G129" s="17" t="s">
        <v>13</v>
      </c>
    </row>
    <row r="130" spans="1:7" ht="30" customHeight="1" thickBot="1">
      <c r="A130" s="22" t="s">
        <v>4</v>
      </c>
      <c r="B130" s="23" t="s">
        <v>8</v>
      </c>
      <c r="C130" s="23" t="s">
        <v>286</v>
      </c>
      <c r="D130" s="13" t="s">
        <v>291</v>
      </c>
      <c r="E130" s="14">
        <f t="shared" si="2"/>
        <v>16.25</v>
      </c>
      <c r="F130" s="14">
        <v>25</v>
      </c>
      <c r="G130" s="24" t="s">
        <v>117</v>
      </c>
    </row>
    <row r="131" spans="1:7" ht="30" customHeight="1" thickBot="1">
      <c r="A131" s="22" t="s">
        <v>4</v>
      </c>
      <c r="B131" s="23" t="s">
        <v>4</v>
      </c>
      <c r="C131" s="23" t="s">
        <v>4</v>
      </c>
      <c r="D131" s="13" t="s">
        <v>340</v>
      </c>
      <c r="E131" s="14">
        <f t="shared" si="2"/>
        <v>4.55</v>
      </c>
      <c r="F131" s="14">
        <v>7</v>
      </c>
      <c r="G131" s="24" t="s">
        <v>4</v>
      </c>
    </row>
    <row r="132" spans="1:7" ht="30" customHeight="1" thickBot="1">
      <c r="A132" s="22" t="s">
        <v>4</v>
      </c>
      <c r="B132" s="23" t="s">
        <v>4</v>
      </c>
      <c r="C132" s="23" t="s">
        <v>4</v>
      </c>
      <c r="D132" s="13" t="s">
        <v>16</v>
      </c>
      <c r="E132" s="14">
        <f t="shared" si="2"/>
        <v>0.65</v>
      </c>
      <c r="F132" s="14">
        <v>1</v>
      </c>
      <c r="G132" s="24" t="s">
        <v>4</v>
      </c>
    </row>
    <row r="133" spans="1:7" ht="30" customHeight="1" thickBot="1">
      <c r="A133" s="22" t="s">
        <v>4</v>
      </c>
      <c r="B133" s="23" t="s">
        <v>4</v>
      </c>
      <c r="C133" s="23" t="s">
        <v>4</v>
      </c>
      <c r="D133" s="13" t="s">
        <v>18</v>
      </c>
      <c r="E133" s="14">
        <f t="shared" si="2"/>
        <v>0.32500000000000001</v>
      </c>
      <c r="F133" s="14">
        <v>0.5</v>
      </c>
      <c r="G133" s="24" t="s">
        <v>4</v>
      </c>
    </row>
    <row r="134" spans="1:7" ht="30" customHeight="1" thickBot="1">
      <c r="A134" s="22" t="s">
        <v>4</v>
      </c>
      <c r="B134" s="23" t="s">
        <v>4</v>
      </c>
      <c r="C134" s="23" t="s">
        <v>4</v>
      </c>
      <c r="D134" s="13" t="s">
        <v>293</v>
      </c>
      <c r="E134" s="14">
        <f t="shared" si="2"/>
        <v>0.32500000000000001</v>
      </c>
      <c r="F134" s="14">
        <v>0.5</v>
      </c>
      <c r="G134" s="24" t="s">
        <v>4</v>
      </c>
    </row>
    <row r="135" spans="1:7" ht="30" customHeight="1" thickBot="1">
      <c r="A135" s="22" t="s">
        <v>4</v>
      </c>
      <c r="B135" s="23" t="s">
        <v>4</v>
      </c>
      <c r="C135" s="23" t="s">
        <v>4</v>
      </c>
      <c r="D135" s="13" t="s">
        <v>15</v>
      </c>
      <c r="E135" s="14">
        <f t="shared" si="2"/>
        <v>6.5000000000000002E-2</v>
      </c>
      <c r="F135" s="14">
        <v>0.1</v>
      </c>
      <c r="G135" s="24" t="s">
        <v>4</v>
      </c>
    </row>
    <row r="136" spans="1:7" ht="30" customHeight="1" thickBot="1">
      <c r="A136" s="22" t="s">
        <v>4</v>
      </c>
      <c r="B136" s="23" t="s">
        <v>4</v>
      </c>
      <c r="C136" s="23" t="s">
        <v>4</v>
      </c>
      <c r="D136" s="13" t="s">
        <v>306</v>
      </c>
      <c r="E136" s="14">
        <f t="shared" si="2"/>
        <v>6.5000000000000002E-2</v>
      </c>
      <c r="F136" s="14">
        <v>0.1</v>
      </c>
      <c r="G136" s="24" t="s">
        <v>4</v>
      </c>
    </row>
    <row r="137" spans="1:7" ht="30" customHeight="1" thickBot="1">
      <c r="A137" s="22" t="s">
        <v>4</v>
      </c>
      <c r="B137" s="23" t="s">
        <v>4</v>
      </c>
      <c r="C137" s="12" t="s">
        <v>19</v>
      </c>
      <c r="D137" s="13" t="s">
        <v>19</v>
      </c>
      <c r="E137" s="14">
        <v>180</v>
      </c>
      <c r="F137" s="14">
        <v>100</v>
      </c>
      <c r="G137" s="17"/>
    </row>
    <row r="138" spans="1:7" ht="30" customHeight="1" thickBot="1">
      <c r="A138" s="22" t="s">
        <v>118</v>
      </c>
      <c r="B138" s="32" t="s">
        <v>6</v>
      </c>
      <c r="C138" s="25" t="s">
        <v>453</v>
      </c>
      <c r="D138" s="13" t="s">
        <v>372</v>
      </c>
      <c r="E138" s="26"/>
      <c r="F138" s="14">
        <v>60</v>
      </c>
      <c r="G138" s="24" t="s">
        <v>119</v>
      </c>
    </row>
    <row r="139" spans="1:7" ht="30" customHeight="1" thickBot="1">
      <c r="A139" s="22" t="s">
        <v>4</v>
      </c>
      <c r="B139" s="33"/>
      <c r="C139" s="23" t="s">
        <v>4</v>
      </c>
      <c r="D139" s="13" t="s">
        <v>291</v>
      </c>
      <c r="E139" s="27"/>
      <c r="F139" s="14">
        <v>16</v>
      </c>
      <c r="G139" s="24" t="s">
        <v>4</v>
      </c>
    </row>
    <row r="140" spans="1:7" ht="30" customHeight="1" thickBot="1">
      <c r="A140" s="22" t="s">
        <v>4</v>
      </c>
      <c r="B140" s="33"/>
      <c r="C140" s="23" t="s">
        <v>4</v>
      </c>
      <c r="D140" s="13" t="s">
        <v>373</v>
      </c>
      <c r="E140" s="27"/>
      <c r="F140" s="14">
        <v>5</v>
      </c>
      <c r="G140" s="24" t="s">
        <v>4</v>
      </c>
    </row>
    <row r="141" spans="1:7" ht="30" customHeight="1" thickBot="1">
      <c r="A141" s="22" t="s">
        <v>4</v>
      </c>
      <c r="B141" s="33"/>
      <c r="C141" s="23" t="s">
        <v>4</v>
      </c>
      <c r="D141" s="13" t="s">
        <v>305</v>
      </c>
      <c r="E141" s="27"/>
      <c r="F141" s="14">
        <v>0.5</v>
      </c>
      <c r="G141" s="24" t="s">
        <v>4</v>
      </c>
    </row>
    <row r="142" spans="1:7" ht="30" customHeight="1" thickBot="1">
      <c r="A142" s="22" t="s">
        <v>4</v>
      </c>
      <c r="B142" s="33"/>
      <c r="C142" s="23" t="s">
        <v>4</v>
      </c>
      <c r="D142" s="13" t="s">
        <v>15</v>
      </c>
      <c r="E142" s="28"/>
      <c r="F142" s="14">
        <v>0.2</v>
      </c>
      <c r="G142" s="24" t="s">
        <v>4</v>
      </c>
    </row>
    <row r="143" spans="1:7" ht="30" customHeight="1" thickBot="1">
      <c r="A143" s="22"/>
      <c r="B143" s="33"/>
      <c r="C143" s="25" t="s">
        <v>454</v>
      </c>
      <c r="D143" s="13" t="s">
        <v>450</v>
      </c>
      <c r="E143" s="18">
        <v>39</v>
      </c>
      <c r="F143" s="26"/>
      <c r="G143" s="24" t="s">
        <v>449</v>
      </c>
    </row>
    <row r="144" spans="1:7" ht="30" customHeight="1" thickBot="1">
      <c r="A144" s="22"/>
      <c r="B144" s="33"/>
      <c r="C144" s="23" t="s">
        <v>4</v>
      </c>
      <c r="D144" s="13" t="s">
        <v>451</v>
      </c>
      <c r="E144" s="18">
        <v>10.4</v>
      </c>
      <c r="F144" s="27"/>
      <c r="G144" s="24" t="s">
        <v>4</v>
      </c>
    </row>
    <row r="145" spans="1:7" ht="30" customHeight="1" thickBot="1">
      <c r="A145" s="22"/>
      <c r="B145" s="33"/>
      <c r="C145" s="23" t="s">
        <v>4</v>
      </c>
      <c r="D145" s="13" t="s">
        <v>452</v>
      </c>
      <c r="E145" s="18">
        <v>0.33</v>
      </c>
      <c r="F145" s="27"/>
      <c r="G145" s="24" t="s">
        <v>4</v>
      </c>
    </row>
    <row r="146" spans="1:7" ht="30" customHeight="1" thickBot="1">
      <c r="A146" s="22"/>
      <c r="B146" s="34"/>
      <c r="C146" s="23" t="s">
        <v>4</v>
      </c>
      <c r="D146" s="13" t="s">
        <v>15</v>
      </c>
      <c r="E146" s="18">
        <v>0.13</v>
      </c>
      <c r="F146" s="28"/>
      <c r="G146" s="24" t="s">
        <v>4</v>
      </c>
    </row>
    <row r="147" spans="1:7" ht="30" customHeight="1" thickBot="1">
      <c r="A147" s="22" t="s">
        <v>4</v>
      </c>
      <c r="B147" s="23" t="s">
        <v>7</v>
      </c>
      <c r="C147" s="12" t="s">
        <v>168</v>
      </c>
      <c r="D147" s="13" t="s">
        <v>291</v>
      </c>
      <c r="E147" s="14">
        <f t="shared" si="2"/>
        <v>35.75</v>
      </c>
      <c r="F147" s="14">
        <v>55</v>
      </c>
      <c r="G147" s="17"/>
    </row>
    <row r="148" spans="1:7" ht="30" customHeight="1" thickBot="1">
      <c r="A148" s="22" t="s">
        <v>4</v>
      </c>
      <c r="B148" s="23" t="s">
        <v>4</v>
      </c>
      <c r="C148" s="23" t="s">
        <v>235</v>
      </c>
      <c r="D148" s="13" t="s">
        <v>348</v>
      </c>
      <c r="E148" s="14">
        <f t="shared" si="2"/>
        <v>22.75</v>
      </c>
      <c r="F148" s="14">
        <v>35</v>
      </c>
      <c r="G148" s="24" t="s">
        <v>120</v>
      </c>
    </row>
    <row r="149" spans="1:7" ht="30" customHeight="1" thickBot="1">
      <c r="A149" s="22" t="s">
        <v>4</v>
      </c>
      <c r="B149" s="23" t="s">
        <v>4</v>
      </c>
      <c r="C149" s="23" t="s">
        <v>4</v>
      </c>
      <c r="D149" s="13" t="s">
        <v>295</v>
      </c>
      <c r="E149" s="14">
        <f t="shared" si="2"/>
        <v>6.5</v>
      </c>
      <c r="F149" s="14">
        <v>10</v>
      </c>
      <c r="G149" s="24" t="s">
        <v>4</v>
      </c>
    </row>
    <row r="150" spans="1:7" ht="30" customHeight="1" thickBot="1">
      <c r="A150" s="22" t="s">
        <v>4</v>
      </c>
      <c r="B150" s="23" t="s">
        <v>4</v>
      </c>
      <c r="C150" s="23" t="s">
        <v>4</v>
      </c>
      <c r="D150" s="13" t="s">
        <v>322</v>
      </c>
      <c r="E150" s="14">
        <f t="shared" si="2"/>
        <v>1.9500000000000002</v>
      </c>
      <c r="F150" s="14">
        <v>3</v>
      </c>
      <c r="G150" s="24" t="s">
        <v>4</v>
      </c>
    </row>
    <row r="151" spans="1:7" ht="30" customHeight="1" thickBot="1">
      <c r="A151" s="22" t="s">
        <v>4</v>
      </c>
      <c r="B151" s="23" t="s">
        <v>4</v>
      </c>
      <c r="C151" s="23" t="s">
        <v>4</v>
      </c>
      <c r="D151" s="13" t="s">
        <v>297</v>
      </c>
      <c r="E151" s="14">
        <f t="shared" si="2"/>
        <v>1.3</v>
      </c>
      <c r="F151" s="14">
        <v>2</v>
      </c>
      <c r="G151" s="24" t="s">
        <v>4</v>
      </c>
    </row>
    <row r="152" spans="1:7" ht="30" customHeight="1" thickBot="1">
      <c r="A152" s="22" t="s">
        <v>4</v>
      </c>
      <c r="B152" s="23" t="s">
        <v>4</v>
      </c>
      <c r="C152" s="23" t="s">
        <v>4</v>
      </c>
      <c r="D152" s="13" t="s">
        <v>300</v>
      </c>
      <c r="E152" s="14">
        <f t="shared" si="2"/>
        <v>0.32500000000000001</v>
      </c>
      <c r="F152" s="14">
        <v>0.5</v>
      </c>
      <c r="G152" s="24" t="s">
        <v>4</v>
      </c>
    </row>
    <row r="153" spans="1:7" ht="30" customHeight="1" thickBot="1">
      <c r="A153" s="22" t="s">
        <v>4</v>
      </c>
      <c r="B153" s="23" t="s">
        <v>4</v>
      </c>
      <c r="C153" s="23" t="s">
        <v>4</v>
      </c>
      <c r="D153" s="13" t="s">
        <v>298</v>
      </c>
      <c r="E153" s="14">
        <f t="shared" si="2"/>
        <v>0.13</v>
      </c>
      <c r="F153" s="14">
        <v>0.2</v>
      </c>
      <c r="G153" s="24" t="s">
        <v>4</v>
      </c>
    </row>
    <row r="154" spans="1:7" ht="30" customHeight="1" thickBot="1">
      <c r="A154" s="22" t="s">
        <v>4</v>
      </c>
      <c r="B154" s="23" t="s">
        <v>4</v>
      </c>
      <c r="C154" s="23" t="s">
        <v>374</v>
      </c>
      <c r="D154" s="13" t="s">
        <v>329</v>
      </c>
      <c r="E154" s="14">
        <f t="shared" si="2"/>
        <v>29.25</v>
      </c>
      <c r="F154" s="14">
        <v>45</v>
      </c>
      <c r="G154" s="24" t="s">
        <v>376</v>
      </c>
    </row>
    <row r="155" spans="1:7" ht="30" customHeight="1" thickBot="1">
      <c r="A155" s="22" t="s">
        <v>4</v>
      </c>
      <c r="B155" s="23" t="s">
        <v>4</v>
      </c>
      <c r="C155" s="23" t="s">
        <v>4</v>
      </c>
      <c r="D155" s="13" t="s">
        <v>161</v>
      </c>
      <c r="E155" s="14">
        <f t="shared" si="2"/>
        <v>6.5</v>
      </c>
      <c r="F155" s="14">
        <v>10</v>
      </c>
      <c r="G155" s="24" t="s">
        <v>4</v>
      </c>
    </row>
    <row r="156" spans="1:7" ht="30" customHeight="1" thickBot="1">
      <c r="A156" s="22" t="s">
        <v>4</v>
      </c>
      <c r="B156" s="23" t="s">
        <v>4</v>
      </c>
      <c r="C156" s="23" t="s">
        <v>4</v>
      </c>
      <c r="D156" s="13" t="s">
        <v>302</v>
      </c>
      <c r="E156" s="14">
        <f t="shared" si="2"/>
        <v>6.5</v>
      </c>
      <c r="F156" s="14">
        <v>10</v>
      </c>
      <c r="G156" s="24" t="s">
        <v>4</v>
      </c>
    </row>
    <row r="157" spans="1:7" ht="30" customHeight="1" thickBot="1">
      <c r="A157" s="22" t="s">
        <v>4</v>
      </c>
      <c r="B157" s="23" t="s">
        <v>4</v>
      </c>
      <c r="C157" s="23" t="s">
        <v>4</v>
      </c>
      <c r="D157" s="13" t="s">
        <v>375</v>
      </c>
      <c r="E157" s="14">
        <f t="shared" si="2"/>
        <v>6.5</v>
      </c>
      <c r="F157" s="14">
        <v>10</v>
      </c>
      <c r="G157" s="24" t="s">
        <v>4</v>
      </c>
    </row>
    <row r="158" spans="1:7" ht="30" customHeight="1" thickBot="1">
      <c r="A158" s="22" t="s">
        <v>4</v>
      </c>
      <c r="B158" s="23" t="s">
        <v>4</v>
      </c>
      <c r="C158" s="23" t="s">
        <v>4</v>
      </c>
      <c r="D158" s="13" t="s">
        <v>309</v>
      </c>
      <c r="E158" s="14">
        <f t="shared" si="2"/>
        <v>3.25</v>
      </c>
      <c r="F158" s="14">
        <v>5</v>
      </c>
      <c r="G158" s="24" t="s">
        <v>4</v>
      </c>
    </row>
    <row r="159" spans="1:7" ht="30" customHeight="1" thickBot="1">
      <c r="A159" s="22" t="s">
        <v>4</v>
      </c>
      <c r="B159" s="23" t="s">
        <v>4</v>
      </c>
      <c r="C159" s="23" t="s">
        <v>4</v>
      </c>
      <c r="D159" s="13" t="s">
        <v>296</v>
      </c>
      <c r="E159" s="14">
        <f t="shared" si="2"/>
        <v>1.9500000000000002</v>
      </c>
      <c r="F159" s="14">
        <v>3</v>
      </c>
      <c r="G159" s="24" t="s">
        <v>4</v>
      </c>
    </row>
    <row r="160" spans="1:7" ht="30" customHeight="1" thickBot="1">
      <c r="A160" s="22" t="s">
        <v>4</v>
      </c>
      <c r="B160" s="23" t="s">
        <v>4</v>
      </c>
      <c r="C160" s="23" t="s">
        <v>4</v>
      </c>
      <c r="D160" s="13" t="s">
        <v>16</v>
      </c>
      <c r="E160" s="14">
        <f t="shared" si="2"/>
        <v>1.625</v>
      </c>
      <c r="F160" s="14">
        <v>2.5</v>
      </c>
      <c r="G160" s="24" t="s">
        <v>4</v>
      </c>
    </row>
    <row r="161" spans="1:7" ht="30" customHeight="1" thickBot="1">
      <c r="A161" s="22" t="s">
        <v>4</v>
      </c>
      <c r="B161" s="23" t="s">
        <v>4</v>
      </c>
      <c r="C161" s="23" t="s">
        <v>4</v>
      </c>
      <c r="D161" s="13" t="s">
        <v>304</v>
      </c>
      <c r="E161" s="14">
        <f t="shared" si="2"/>
        <v>0.65</v>
      </c>
      <c r="F161" s="14">
        <v>1</v>
      </c>
      <c r="G161" s="24" t="s">
        <v>4</v>
      </c>
    </row>
    <row r="162" spans="1:7" ht="30" customHeight="1" thickBot="1">
      <c r="A162" s="22" t="s">
        <v>4</v>
      </c>
      <c r="B162" s="23" t="s">
        <v>4</v>
      </c>
      <c r="C162" s="23" t="s">
        <v>4</v>
      </c>
      <c r="D162" s="13" t="s">
        <v>300</v>
      </c>
      <c r="E162" s="14">
        <f t="shared" si="2"/>
        <v>0.65</v>
      </c>
      <c r="F162" s="14">
        <v>1</v>
      </c>
      <c r="G162" s="24" t="s">
        <v>4</v>
      </c>
    </row>
    <row r="163" spans="1:7" ht="30" customHeight="1" thickBot="1">
      <c r="A163" s="22" t="s">
        <v>4</v>
      </c>
      <c r="B163" s="23" t="s">
        <v>4</v>
      </c>
      <c r="C163" s="23" t="s">
        <v>4</v>
      </c>
      <c r="D163" s="13" t="s">
        <v>290</v>
      </c>
      <c r="E163" s="14">
        <f t="shared" si="2"/>
        <v>0.65</v>
      </c>
      <c r="F163" s="14">
        <v>1</v>
      </c>
      <c r="G163" s="24" t="s">
        <v>4</v>
      </c>
    </row>
    <row r="164" spans="1:7" ht="30" customHeight="1" thickBot="1">
      <c r="A164" s="22" t="s">
        <v>4</v>
      </c>
      <c r="B164" s="23" t="s">
        <v>4</v>
      </c>
      <c r="C164" s="23" t="s">
        <v>4</v>
      </c>
      <c r="D164" s="13" t="s">
        <v>18</v>
      </c>
      <c r="E164" s="14">
        <f t="shared" si="2"/>
        <v>0.65</v>
      </c>
      <c r="F164" s="14">
        <v>1</v>
      </c>
      <c r="G164" s="24" t="s">
        <v>4</v>
      </c>
    </row>
    <row r="165" spans="1:7" ht="30" customHeight="1" thickBot="1">
      <c r="A165" s="22" t="s">
        <v>4</v>
      </c>
      <c r="B165" s="23" t="s">
        <v>4</v>
      </c>
      <c r="C165" s="23" t="s">
        <v>4</v>
      </c>
      <c r="D165" s="13" t="s">
        <v>334</v>
      </c>
      <c r="E165" s="14">
        <f t="shared" ref="E165:E219" si="3">F165*0.65</f>
        <v>0.65</v>
      </c>
      <c r="F165" s="14">
        <v>1</v>
      </c>
      <c r="G165" s="24" t="s">
        <v>4</v>
      </c>
    </row>
    <row r="166" spans="1:7" ht="30" customHeight="1" thickBot="1">
      <c r="A166" s="22" t="s">
        <v>4</v>
      </c>
      <c r="B166" s="23" t="s">
        <v>4</v>
      </c>
      <c r="C166" s="23" t="s">
        <v>465</v>
      </c>
      <c r="D166" s="13" t="s">
        <v>333</v>
      </c>
      <c r="E166" s="14">
        <f t="shared" si="3"/>
        <v>22.75</v>
      </c>
      <c r="F166" s="14">
        <v>35</v>
      </c>
      <c r="G166" s="24" t="s">
        <v>121</v>
      </c>
    </row>
    <row r="167" spans="1:7" ht="30" customHeight="1" thickBot="1">
      <c r="A167" s="22" t="s">
        <v>4</v>
      </c>
      <c r="B167" s="23" t="s">
        <v>4</v>
      </c>
      <c r="C167" s="23" t="s">
        <v>4</v>
      </c>
      <c r="D167" s="13" t="s">
        <v>309</v>
      </c>
      <c r="E167" s="14">
        <f t="shared" si="3"/>
        <v>3.25</v>
      </c>
      <c r="F167" s="14">
        <v>5</v>
      </c>
      <c r="G167" s="24" t="s">
        <v>4</v>
      </c>
    </row>
    <row r="168" spans="1:7" ht="30" customHeight="1" thickBot="1">
      <c r="A168" s="22" t="s">
        <v>4</v>
      </c>
      <c r="B168" s="23" t="s">
        <v>4</v>
      </c>
      <c r="C168" s="23" t="s">
        <v>4</v>
      </c>
      <c r="D168" s="13" t="s">
        <v>304</v>
      </c>
      <c r="E168" s="14">
        <f t="shared" si="3"/>
        <v>0.65</v>
      </c>
      <c r="F168" s="14">
        <v>1</v>
      </c>
      <c r="G168" s="24" t="s">
        <v>4</v>
      </c>
    </row>
    <row r="169" spans="1:7" ht="30" customHeight="1" thickBot="1">
      <c r="A169" s="22" t="s">
        <v>4</v>
      </c>
      <c r="B169" s="23" t="s">
        <v>4</v>
      </c>
      <c r="C169" s="23" t="s">
        <v>4</v>
      </c>
      <c r="D169" s="13" t="s">
        <v>18</v>
      </c>
      <c r="E169" s="14">
        <f t="shared" si="3"/>
        <v>0.65</v>
      </c>
      <c r="F169" s="14">
        <v>1</v>
      </c>
      <c r="G169" s="24" t="s">
        <v>4</v>
      </c>
    </row>
    <row r="170" spans="1:7" ht="30" customHeight="1" thickBot="1">
      <c r="A170" s="22" t="s">
        <v>4</v>
      </c>
      <c r="B170" s="23" t="s">
        <v>4</v>
      </c>
      <c r="C170" s="23" t="s">
        <v>4</v>
      </c>
      <c r="D170" s="13" t="s">
        <v>293</v>
      </c>
      <c r="E170" s="14">
        <f t="shared" si="3"/>
        <v>0.65</v>
      </c>
      <c r="F170" s="14">
        <v>1</v>
      </c>
      <c r="G170" s="24" t="s">
        <v>4</v>
      </c>
    </row>
    <row r="171" spans="1:7" ht="30" customHeight="1" thickBot="1">
      <c r="A171" s="22"/>
      <c r="B171" s="23"/>
      <c r="C171" s="12" t="s">
        <v>390</v>
      </c>
      <c r="D171" s="13" t="s">
        <v>247</v>
      </c>
      <c r="E171" s="14"/>
      <c r="F171" s="14">
        <v>20</v>
      </c>
      <c r="G171" s="17"/>
    </row>
    <row r="172" spans="1:7" ht="30" customHeight="1" thickBot="1">
      <c r="A172" s="22" t="s">
        <v>4</v>
      </c>
      <c r="B172" s="23" t="s">
        <v>4</v>
      </c>
      <c r="C172" s="12" t="s">
        <v>429</v>
      </c>
      <c r="D172" s="13" t="s">
        <v>430</v>
      </c>
      <c r="E172" s="14">
        <v>13</v>
      </c>
      <c r="F172" s="14"/>
      <c r="G172" s="17" t="s">
        <v>13</v>
      </c>
    </row>
    <row r="173" spans="1:7" ht="30" customHeight="1" thickBot="1">
      <c r="A173" s="22" t="s">
        <v>4</v>
      </c>
      <c r="B173" s="23" t="s">
        <v>8</v>
      </c>
      <c r="C173" s="12" t="s">
        <v>19</v>
      </c>
      <c r="D173" s="13" t="s">
        <v>19</v>
      </c>
      <c r="E173" s="14">
        <v>180</v>
      </c>
      <c r="F173" s="14">
        <v>100</v>
      </c>
      <c r="G173" s="17"/>
    </row>
    <row r="174" spans="1:7" ht="30" customHeight="1" thickBot="1">
      <c r="A174" s="22" t="s">
        <v>4</v>
      </c>
      <c r="B174" s="23" t="s">
        <v>4</v>
      </c>
      <c r="C174" s="12" t="s">
        <v>259</v>
      </c>
      <c r="D174" s="13" t="s">
        <v>259</v>
      </c>
      <c r="E174" s="14">
        <f t="shared" si="3"/>
        <v>32.5</v>
      </c>
      <c r="F174" s="14">
        <v>50</v>
      </c>
      <c r="G174" s="17" t="s">
        <v>13</v>
      </c>
    </row>
    <row r="175" spans="1:7" ht="30" customHeight="1" thickBot="1">
      <c r="A175" s="22" t="s">
        <v>122</v>
      </c>
      <c r="B175" s="23" t="s">
        <v>6</v>
      </c>
      <c r="C175" s="23" t="s">
        <v>190</v>
      </c>
      <c r="D175" s="13" t="s">
        <v>291</v>
      </c>
      <c r="E175" s="14">
        <f t="shared" si="3"/>
        <v>10.4</v>
      </c>
      <c r="F175" s="14">
        <v>16</v>
      </c>
      <c r="G175" s="24" t="s">
        <v>123</v>
      </c>
    </row>
    <row r="176" spans="1:7" ht="30" customHeight="1" thickBot="1">
      <c r="A176" s="22" t="s">
        <v>4</v>
      </c>
      <c r="B176" s="23" t="s">
        <v>4</v>
      </c>
      <c r="C176" s="23" t="s">
        <v>4</v>
      </c>
      <c r="D176" s="13" t="s">
        <v>310</v>
      </c>
      <c r="E176" s="14">
        <f t="shared" si="3"/>
        <v>6.5</v>
      </c>
      <c r="F176" s="14">
        <v>10</v>
      </c>
      <c r="G176" s="24" t="s">
        <v>4</v>
      </c>
    </row>
    <row r="177" spans="1:7" ht="30" customHeight="1" thickBot="1">
      <c r="A177" s="22" t="s">
        <v>4</v>
      </c>
      <c r="B177" s="23" t="s">
        <v>4</v>
      </c>
      <c r="C177" s="23" t="s">
        <v>4</v>
      </c>
      <c r="D177" s="13" t="s">
        <v>18</v>
      </c>
      <c r="E177" s="14">
        <f t="shared" si="3"/>
        <v>0.32500000000000001</v>
      </c>
      <c r="F177" s="14">
        <v>0.5</v>
      </c>
      <c r="G177" s="24" t="s">
        <v>4</v>
      </c>
    </row>
    <row r="178" spans="1:7" ht="30" customHeight="1" thickBot="1">
      <c r="A178" s="22" t="s">
        <v>4</v>
      </c>
      <c r="B178" s="23" t="s">
        <v>4</v>
      </c>
      <c r="C178" s="23" t="s">
        <v>4</v>
      </c>
      <c r="D178" s="13" t="s">
        <v>15</v>
      </c>
      <c r="E178" s="14">
        <f t="shared" si="3"/>
        <v>6.5000000000000002E-2</v>
      </c>
      <c r="F178" s="14">
        <v>0.1</v>
      </c>
      <c r="G178" s="24" t="s">
        <v>4</v>
      </c>
    </row>
    <row r="179" spans="1:7" ht="30" customHeight="1" thickBot="1">
      <c r="A179" s="22" t="s">
        <v>4</v>
      </c>
      <c r="B179" s="23" t="s">
        <v>7</v>
      </c>
      <c r="C179" s="23" t="s">
        <v>236</v>
      </c>
      <c r="D179" s="13" t="s">
        <v>291</v>
      </c>
      <c r="E179" s="14">
        <f t="shared" si="3"/>
        <v>32.5</v>
      </c>
      <c r="F179" s="14">
        <v>50</v>
      </c>
      <c r="G179" s="24" t="s">
        <v>124</v>
      </c>
    </row>
    <row r="180" spans="1:7" ht="30" customHeight="1" thickBot="1">
      <c r="A180" s="22" t="s">
        <v>4</v>
      </c>
      <c r="B180" s="23" t="s">
        <v>4</v>
      </c>
      <c r="C180" s="23" t="s">
        <v>4</v>
      </c>
      <c r="D180" s="13" t="s">
        <v>377</v>
      </c>
      <c r="E180" s="14">
        <f t="shared" si="3"/>
        <v>4.55</v>
      </c>
      <c r="F180" s="14">
        <v>7</v>
      </c>
      <c r="G180" s="24" t="s">
        <v>4</v>
      </c>
    </row>
    <row r="181" spans="1:7" ht="30" customHeight="1" thickBot="1">
      <c r="A181" s="22" t="s">
        <v>4</v>
      </c>
      <c r="B181" s="23" t="s">
        <v>4</v>
      </c>
      <c r="C181" s="23" t="s">
        <v>4</v>
      </c>
      <c r="D181" s="13" t="s">
        <v>309</v>
      </c>
      <c r="E181" s="14">
        <f t="shared" si="3"/>
        <v>4.55</v>
      </c>
      <c r="F181" s="14">
        <v>7</v>
      </c>
      <c r="G181" s="24" t="s">
        <v>4</v>
      </c>
    </row>
    <row r="182" spans="1:7" ht="30" customHeight="1" thickBot="1">
      <c r="A182" s="22" t="s">
        <v>4</v>
      </c>
      <c r="B182" s="23" t="s">
        <v>4</v>
      </c>
      <c r="C182" s="23" t="s">
        <v>4</v>
      </c>
      <c r="D182" s="13" t="s">
        <v>302</v>
      </c>
      <c r="E182" s="14">
        <f t="shared" si="3"/>
        <v>4.55</v>
      </c>
      <c r="F182" s="14">
        <v>7</v>
      </c>
      <c r="G182" s="24" t="s">
        <v>4</v>
      </c>
    </row>
    <row r="183" spans="1:7" ht="30" customHeight="1" thickBot="1">
      <c r="A183" s="22" t="s">
        <v>4</v>
      </c>
      <c r="B183" s="23" t="s">
        <v>4</v>
      </c>
      <c r="C183" s="23" t="s">
        <v>4</v>
      </c>
      <c r="D183" s="13" t="s">
        <v>346</v>
      </c>
      <c r="E183" s="14">
        <f t="shared" si="3"/>
        <v>4.55</v>
      </c>
      <c r="F183" s="14">
        <v>7</v>
      </c>
      <c r="G183" s="24" t="s">
        <v>4</v>
      </c>
    </row>
    <row r="184" spans="1:7" ht="30" customHeight="1" thickBot="1">
      <c r="A184" s="22" t="s">
        <v>4</v>
      </c>
      <c r="B184" s="23" t="s">
        <v>4</v>
      </c>
      <c r="C184" s="23" t="s">
        <v>4</v>
      </c>
      <c r="D184" s="13" t="s">
        <v>313</v>
      </c>
      <c r="E184" s="14">
        <f t="shared" si="3"/>
        <v>4.55</v>
      </c>
      <c r="F184" s="14">
        <v>7</v>
      </c>
      <c r="G184" s="24" t="s">
        <v>4</v>
      </c>
    </row>
    <row r="185" spans="1:7" ht="30" customHeight="1" thickBot="1">
      <c r="A185" s="22" t="s">
        <v>4</v>
      </c>
      <c r="B185" s="23" t="s">
        <v>4</v>
      </c>
      <c r="C185" s="23" t="s">
        <v>4</v>
      </c>
      <c r="D185" s="13" t="s">
        <v>330</v>
      </c>
      <c r="E185" s="14">
        <f t="shared" si="3"/>
        <v>3.25</v>
      </c>
      <c r="F185" s="14">
        <v>5</v>
      </c>
      <c r="G185" s="24" t="s">
        <v>4</v>
      </c>
    </row>
    <row r="186" spans="1:7" ht="30" customHeight="1" thickBot="1">
      <c r="A186" s="22" t="s">
        <v>4</v>
      </c>
      <c r="B186" s="23" t="s">
        <v>4</v>
      </c>
      <c r="C186" s="23" t="s">
        <v>4</v>
      </c>
      <c r="D186" s="13" t="s">
        <v>304</v>
      </c>
      <c r="E186" s="14">
        <f t="shared" si="3"/>
        <v>1.9500000000000002</v>
      </c>
      <c r="F186" s="14">
        <v>3</v>
      </c>
      <c r="G186" s="24" t="s">
        <v>4</v>
      </c>
    </row>
    <row r="187" spans="1:7" ht="30" customHeight="1" thickBot="1">
      <c r="A187" s="22" t="s">
        <v>4</v>
      </c>
      <c r="B187" s="23" t="s">
        <v>4</v>
      </c>
      <c r="C187" s="23" t="s">
        <v>4</v>
      </c>
      <c r="D187" s="13" t="s">
        <v>16</v>
      </c>
      <c r="E187" s="14">
        <f t="shared" si="3"/>
        <v>1.3</v>
      </c>
      <c r="F187" s="14">
        <v>2</v>
      </c>
      <c r="G187" s="24" t="s">
        <v>4</v>
      </c>
    </row>
    <row r="188" spans="1:7" ht="30" customHeight="1" thickBot="1">
      <c r="A188" s="22" t="s">
        <v>4</v>
      </c>
      <c r="B188" s="23" t="s">
        <v>4</v>
      </c>
      <c r="C188" s="23" t="s">
        <v>4</v>
      </c>
      <c r="D188" s="13" t="s">
        <v>300</v>
      </c>
      <c r="E188" s="14">
        <f t="shared" si="3"/>
        <v>0.65</v>
      </c>
      <c r="F188" s="14">
        <v>1</v>
      </c>
      <c r="G188" s="24" t="s">
        <v>4</v>
      </c>
    </row>
    <row r="189" spans="1:7" ht="30" customHeight="1" thickBot="1">
      <c r="A189" s="22" t="s">
        <v>4</v>
      </c>
      <c r="B189" s="23" t="s">
        <v>4</v>
      </c>
      <c r="C189" s="23" t="s">
        <v>4</v>
      </c>
      <c r="D189" s="13" t="s">
        <v>18</v>
      </c>
      <c r="E189" s="14">
        <f t="shared" si="3"/>
        <v>0.65</v>
      </c>
      <c r="F189" s="14">
        <v>1</v>
      </c>
      <c r="G189" s="24" t="s">
        <v>4</v>
      </c>
    </row>
    <row r="190" spans="1:7" ht="30" customHeight="1" thickBot="1">
      <c r="A190" s="22" t="s">
        <v>4</v>
      </c>
      <c r="B190" s="23" t="s">
        <v>4</v>
      </c>
      <c r="C190" s="23" t="s">
        <v>237</v>
      </c>
      <c r="D190" s="13" t="s">
        <v>325</v>
      </c>
      <c r="E190" s="14">
        <f t="shared" si="3"/>
        <v>13</v>
      </c>
      <c r="F190" s="14">
        <v>20</v>
      </c>
      <c r="G190" s="24" t="s">
        <v>125</v>
      </c>
    </row>
    <row r="191" spans="1:7" ht="30" customHeight="1" thickBot="1">
      <c r="A191" s="22" t="s">
        <v>4</v>
      </c>
      <c r="B191" s="23" t="s">
        <v>4</v>
      </c>
      <c r="C191" s="23" t="s">
        <v>4</v>
      </c>
      <c r="D191" s="13" t="s">
        <v>308</v>
      </c>
      <c r="E191" s="14">
        <f t="shared" si="3"/>
        <v>3.25</v>
      </c>
      <c r="F191" s="14">
        <v>5</v>
      </c>
      <c r="G191" s="24" t="s">
        <v>4</v>
      </c>
    </row>
    <row r="192" spans="1:7" ht="30" customHeight="1" thickBot="1">
      <c r="A192" s="22" t="s">
        <v>4</v>
      </c>
      <c r="B192" s="23" t="s">
        <v>4</v>
      </c>
      <c r="C192" s="23" t="s">
        <v>4</v>
      </c>
      <c r="D192" s="13" t="s">
        <v>309</v>
      </c>
      <c r="E192" s="14">
        <f t="shared" si="3"/>
        <v>3.25</v>
      </c>
      <c r="F192" s="14">
        <v>5</v>
      </c>
      <c r="G192" s="24" t="s">
        <v>4</v>
      </c>
    </row>
    <row r="193" spans="1:7" ht="30" customHeight="1" thickBot="1">
      <c r="A193" s="22" t="s">
        <v>4</v>
      </c>
      <c r="B193" s="23" t="s">
        <v>4</v>
      </c>
      <c r="C193" s="23" t="s">
        <v>4</v>
      </c>
      <c r="D193" s="13" t="s">
        <v>302</v>
      </c>
      <c r="E193" s="14">
        <f t="shared" si="3"/>
        <v>3.25</v>
      </c>
      <c r="F193" s="14">
        <v>5</v>
      </c>
      <c r="G193" s="24" t="s">
        <v>4</v>
      </c>
    </row>
    <row r="194" spans="1:7" ht="30" customHeight="1" thickBot="1">
      <c r="A194" s="22" t="s">
        <v>4</v>
      </c>
      <c r="B194" s="23" t="s">
        <v>4</v>
      </c>
      <c r="C194" s="23" t="s">
        <v>4</v>
      </c>
      <c r="D194" s="13" t="s">
        <v>313</v>
      </c>
      <c r="E194" s="14">
        <f t="shared" si="3"/>
        <v>3.25</v>
      </c>
      <c r="F194" s="14">
        <v>5</v>
      </c>
      <c r="G194" s="24" t="s">
        <v>4</v>
      </c>
    </row>
    <row r="195" spans="1:7" ht="30" customHeight="1" thickBot="1">
      <c r="A195" s="22" t="s">
        <v>4</v>
      </c>
      <c r="B195" s="23" t="s">
        <v>4</v>
      </c>
      <c r="C195" s="23" t="s">
        <v>4</v>
      </c>
      <c r="D195" s="13" t="s">
        <v>299</v>
      </c>
      <c r="E195" s="14">
        <f t="shared" si="3"/>
        <v>0.65</v>
      </c>
      <c r="F195" s="14">
        <v>1</v>
      </c>
      <c r="G195" s="24" t="s">
        <v>4</v>
      </c>
    </row>
    <row r="196" spans="1:7" ht="30" customHeight="1" thickBot="1">
      <c r="A196" s="22" t="s">
        <v>4</v>
      </c>
      <c r="B196" s="23" t="s">
        <v>4</v>
      </c>
      <c r="C196" s="23" t="s">
        <v>4</v>
      </c>
      <c r="D196" s="13" t="s">
        <v>297</v>
      </c>
      <c r="E196" s="14">
        <f t="shared" si="3"/>
        <v>0.65</v>
      </c>
      <c r="F196" s="14">
        <v>1</v>
      </c>
      <c r="G196" s="24" t="s">
        <v>4</v>
      </c>
    </row>
    <row r="197" spans="1:7" ht="30" customHeight="1" thickBot="1">
      <c r="A197" s="22" t="s">
        <v>4</v>
      </c>
      <c r="B197" s="23" t="s">
        <v>4</v>
      </c>
      <c r="C197" s="23" t="s">
        <v>4</v>
      </c>
      <c r="D197" s="13" t="s">
        <v>15</v>
      </c>
      <c r="E197" s="14">
        <f t="shared" si="3"/>
        <v>6.5000000000000002E-2</v>
      </c>
      <c r="F197" s="14">
        <v>0.1</v>
      </c>
      <c r="G197" s="24" t="s">
        <v>4</v>
      </c>
    </row>
    <row r="198" spans="1:7" ht="30" customHeight="1" thickBot="1">
      <c r="A198" s="22" t="s">
        <v>4</v>
      </c>
      <c r="B198" s="23" t="s">
        <v>4</v>
      </c>
      <c r="C198" s="23" t="s">
        <v>257</v>
      </c>
      <c r="D198" s="13" t="s">
        <v>323</v>
      </c>
      <c r="E198" s="14">
        <f t="shared" si="3"/>
        <v>32.5</v>
      </c>
      <c r="F198" s="14">
        <v>50</v>
      </c>
      <c r="G198" s="24" t="s">
        <v>126</v>
      </c>
    </row>
    <row r="199" spans="1:7" ht="30" customHeight="1" thickBot="1">
      <c r="A199" s="22" t="s">
        <v>4</v>
      </c>
      <c r="B199" s="23" t="s">
        <v>4</v>
      </c>
      <c r="C199" s="23" t="s">
        <v>4</v>
      </c>
      <c r="D199" s="13" t="s">
        <v>309</v>
      </c>
      <c r="E199" s="14">
        <f t="shared" si="3"/>
        <v>4.55</v>
      </c>
      <c r="F199" s="14">
        <v>7</v>
      </c>
      <c r="G199" s="24" t="s">
        <v>4</v>
      </c>
    </row>
    <row r="200" spans="1:7" ht="30" customHeight="1" thickBot="1">
      <c r="A200" s="22" t="s">
        <v>4</v>
      </c>
      <c r="B200" s="23" t="s">
        <v>4</v>
      </c>
      <c r="C200" s="23" t="s">
        <v>4</v>
      </c>
      <c r="D200" s="13" t="s">
        <v>302</v>
      </c>
      <c r="E200" s="14">
        <f t="shared" si="3"/>
        <v>4.55</v>
      </c>
      <c r="F200" s="14">
        <v>7</v>
      </c>
      <c r="G200" s="24" t="s">
        <v>4</v>
      </c>
    </row>
    <row r="201" spans="1:7" ht="30" customHeight="1" thickBot="1">
      <c r="A201" s="22" t="s">
        <v>4</v>
      </c>
      <c r="B201" s="23" t="s">
        <v>4</v>
      </c>
      <c r="C201" s="23" t="s">
        <v>4</v>
      </c>
      <c r="D201" s="13" t="s">
        <v>296</v>
      </c>
      <c r="E201" s="14">
        <f t="shared" si="3"/>
        <v>3.25</v>
      </c>
      <c r="F201" s="14">
        <v>5</v>
      </c>
      <c r="G201" s="24" t="s">
        <v>4</v>
      </c>
    </row>
    <row r="202" spans="1:7" ht="30" customHeight="1" thickBot="1">
      <c r="A202" s="22" t="s">
        <v>4</v>
      </c>
      <c r="B202" s="23" t="s">
        <v>4</v>
      </c>
      <c r="C202" s="23" t="s">
        <v>4</v>
      </c>
      <c r="D202" s="13" t="s">
        <v>304</v>
      </c>
      <c r="E202" s="14">
        <f t="shared" si="3"/>
        <v>2.6</v>
      </c>
      <c r="F202" s="14">
        <v>4</v>
      </c>
      <c r="G202" s="24" t="s">
        <v>4</v>
      </c>
    </row>
    <row r="203" spans="1:7" ht="30" customHeight="1" thickBot="1">
      <c r="A203" s="22" t="s">
        <v>4</v>
      </c>
      <c r="B203" s="23" t="s">
        <v>4</v>
      </c>
      <c r="C203" s="23" t="s">
        <v>4</v>
      </c>
      <c r="D203" s="13" t="s">
        <v>290</v>
      </c>
      <c r="E203" s="14">
        <f t="shared" si="3"/>
        <v>1.3</v>
      </c>
      <c r="F203" s="14">
        <v>2</v>
      </c>
      <c r="G203" s="24" t="s">
        <v>4</v>
      </c>
    </row>
    <row r="204" spans="1:7" ht="30" customHeight="1" thickBot="1">
      <c r="A204" s="22" t="s">
        <v>4</v>
      </c>
      <c r="B204" s="23" t="s">
        <v>4</v>
      </c>
      <c r="C204" s="23" t="s">
        <v>4</v>
      </c>
      <c r="D204" s="13" t="s">
        <v>300</v>
      </c>
      <c r="E204" s="14">
        <f t="shared" si="3"/>
        <v>0.65</v>
      </c>
      <c r="F204" s="14">
        <v>1</v>
      </c>
      <c r="G204" s="24" t="s">
        <v>4</v>
      </c>
    </row>
    <row r="205" spans="1:7" ht="30" customHeight="1" thickBot="1">
      <c r="A205" s="22" t="s">
        <v>4</v>
      </c>
      <c r="B205" s="23" t="s">
        <v>4</v>
      </c>
      <c r="C205" s="23" t="s">
        <v>4</v>
      </c>
      <c r="D205" s="13" t="s">
        <v>18</v>
      </c>
      <c r="E205" s="14">
        <f t="shared" si="3"/>
        <v>0.65</v>
      </c>
      <c r="F205" s="14">
        <v>1</v>
      </c>
      <c r="G205" s="24" t="s">
        <v>4</v>
      </c>
    </row>
    <row r="206" spans="1:7" ht="30" customHeight="1" thickBot="1">
      <c r="A206" s="22" t="s">
        <v>4</v>
      </c>
      <c r="B206" s="23" t="s">
        <v>4</v>
      </c>
      <c r="C206" s="23" t="s">
        <v>4</v>
      </c>
      <c r="D206" s="13" t="s">
        <v>334</v>
      </c>
      <c r="E206" s="14">
        <f t="shared" si="3"/>
        <v>0.65</v>
      </c>
      <c r="F206" s="14">
        <v>1</v>
      </c>
      <c r="G206" s="24" t="s">
        <v>4</v>
      </c>
    </row>
    <row r="207" spans="1:7" ht="30" customHeight="1" thickBot="1">
      <c r="A207" s="22"/>
      <c r="B207" s="23"/>
      <c r="C207" s="12" t="s">
        <v>397</v>
      </c>
      <c r="D207" s="13" t="s">
        <v>247</v>
      </c>
      <c r="E207" s="14"/>
      <c r="F207" s="14">
        <v>20</v>
      </c>
      <c r="G207" s="17"/>
    </row>
    <row r="208" spans="1:7" ht="30" customHeight="1" thickBot="1">
      <c r="A208" s="22" t="s">
        <v>4</v>
      </c>
      <c r="B208" s="23" t="s">
        <v>4</v>
      </c>
      <c r="C208" s="12" t="s">
        <v>392</v>
      </c>
      <c r="D208" s="13" t="s">
        <v>393</v>
      </c>
      <c r="E208" s="14">
        <v>13</v>
      </c>
      <c r="F208" s="14"/>
      <c r="G208" s="17" t="s">
        <v>13</v>
      </c>
    </row>
    <row r="209" spans="1:7" ht="30" customHeight="1" thickBot="1">
      <c r="A209" s="22" t="s">
        <v>4</v>
      </c>
      <c r="B209" s="23" t="s">
        <v>8</v>
      </c>
      <c r="C209" s="23" t="s">
        <v>287</v>
      </c>
      <c r="D209" s="13" t="s">
        <v>378</v>
      </c>
      <c r="E209" s="14">
        <f t="shared" si="3"/>
        <v>6.5</v>
      </c>
      <c r="F209" s="14">
        <v>10</v>
      </c>
      <c r="G209" s="24" t="s">
        <v>127</v>
      </c>
    </row>
    <row r="210" spans="1:7" ht="30" customHeight="1" thickBot="1">
      <c r="A210" s="22" t="s">
        <v>4</v>
      </c>
      <c r="B210" s="23" t="s">
        <v>4</v>
      </c>
      <c r="C210" s="23" t="s">
        <v>4</v>
      </c>
      <c r="D210" s="13" t="s">
        <v>379</v>
      </c>
      <c r="E210" s="14">
        <f t="shared" si="3"/>
        <v>3.25</v>
      </c>
      <c r="F210" s="14">
        <v>5</v>
      </c>
      <c r="G210" s="24" t="s">
        <v>4</v>
      </c>
    </row>
    <row r="211" spans="1:7" ht="30" customHeight="1" thickBot="1">
      <c r="A211" s="22" t="s">
        <v>4</v>
      </c>
      <c r="B211" s="23" t="s">
        <v>4</v>
      </c>
      <c r="C211" s="23" t="s">
        <v>4</v>
      </c>
      <c r="D211" s="13" t="s">
        <v>309</v>
      </c>
      <c r="E211" s="14">
        <f t="shared" si="3"/>
        <v>3.25</v>
      </c>
      <c r="F211" s="14">
        <v>5</v>
      </c>
      <c r="G211" s="24" t="s">
        <v>4</v>
      </c>
    </row>
    <row r="212" spans="1:7" ht="30" customHeight="1" thickBot="1">
      <c r="A212" s="22" t="s">
        <v>4</v>
      </c>
      <c r="B212" s="23" t="s">
        <v>4</v>
      </c>
      <c r="C212" s="23" t="s">
        <v>4</v>
      </c>
      <c r="D212" s="13" t="s">
        <v>294</v>
      </c>
      <c r="E212" s="14">
        <f t="shared" si="3"/>
        <v>3.25</v>
      </c>
      <c r="F212" s="14">
        <v>5</v>
      </c>
      <c r="G212" s="24" t="s">
        <v>4</v>
      </c>
    </row>
    <row r="213" spans="1:7" ht="30" customHeight="1" thickBot="1">
      <c r="A213" s="22" t="s">
        <v>4</v>
      </c>
      <c r="B213" s="23" t="s">
        <v>4</v>
      </c>
      <c r="C213" s="23" t="s">
        <v>4</v>
      </c>
      <c r="D213" s="13" t="s">
        <v>304</v>
      </c>
      <c r="E213" s="14">
        <f t="shared" si="3"/>
        <v>1.9500000000000002</v>
      </c>
      <c r="F213" s="14">
        <v>3</v>
      </c>
      <c r="G213" s="24" t="s">
        <v>4</v>
      </c>
    </row>
    <row r="214" spans="1:7" ht="30" customHeight="1" thickBot="1">
      <c r="A214" s="22" t="s">
        <v>4</v>
      </c>
      <c r="B214" s="23" t="s">
        <v>4</v>
      </c>
      <c r="C214" s="23" t="s">
        <v>4</v>
      </c>
      <c r="D214" s="13" t="s">
        <v>380</v>
      </c>
      <c r="E214" s="14">
        <f t="shared" si="3"/>
        <v>1.9500000000000002</v>
      </c>
      <c r="F214" s="14">
        <v>3</v>
      </c>
      <c r="G214" s="24" t="s">
        <v>4</v>
      </c>
    </row>
    <row r="215" spans="1:7" ht="30" customHeight="1" thickBot="1">
      <c r="A215" s="22" t="s">
        <v>4</v>
      </c>
      <c r="B215" s="23" t="s">
        <v>4</v>
      </c>
      <c r="C215" s="23" t="s">
        <v>4</v>
      </c>
      <c r="D215" s="13" t="s">
        <v>381</v>
      </c>
      <c r="E215" s="14">
        <f t="shared" si="3"/>
        <v>1.9500000000000002</v>
      </c>
      <c r="F215" s="14">
        <v>3</v>
      </c>
      <c r="G215" s="24" t="s">
        <v>4</v>
      </c>
    </row>
    <row r="216" spans="1:7" ht="30" customHeight="1" thickBot="1">
      <c r="A216" s="22" t="s">
        <v>4</v>
      </c>
      <c r="B216" s="23" t="s">
        <v>4</v>
      </c>
      <c r="C216" s="23" t="s">
        <v>4</v>
      </c>
      <c r="D216" s="13" t="s">
        <v>305</v>
      </c>
      <c r="E216" s="14">
        <f t="shared" si="3"/>
        <v>0.65</v>
      </c>
      <c r="F216" s="14">
        <v>1</v>
      </c>
      <c r="G216" s="24" t="s">
        <v>4</v>
      </c>
    </row>
    <row r="217" spans="1:7" ht="30" customHeight="1" thickBot="1">
      <c r="A217" s="22" t="s">
        <v>4</v>
      </c>
      <c r="B217" s="23" t="s">
        <v>4</v>
      </c>
      <c r="C217" s="23" t="s">
        <v>4</v>
      </c>
      <c r="D217" s="13" t="s">
        <v>16</v>
      </c>
      <c r="E217" s="14">
        <f t="shared" si="3"/>
        <v>0.65</v>
      </c>
      <c r="F217" s="14">
        <v>1</v>
      </c>
      <c r="G217" s="24" t="s">
        <v>4</v>
      </c>
    </row>
    <row r="218" spans="1:7" ht="30" customHeight="1" thickBot="1">
      <c r="A218" s="22" t="s">
        <v>4</v>
      </c>
      <c r="B218" s="23" t="s">
        <v>4</v>
      </c>
      <c r="C218" s="23" t="s">
        <v>4</v>
      </c>
      <c r="D218" s="13" t="s">
        <v>18</v>
      </c>
      <c r="E218" s="14">
        <f t="shared" si="3"/>
        <v>0.32500000000000001</v>
      </c>
      <c r="F218" s="14">
        <v>0.5</v>
      </c>
      <c r="G218" s="24" t="s">
        <v>4</v>
      </c>
    </row>
    <row r="219" spans="1:7" ht="30" customHeight="1" thickBot="1">
      <c r="A219" s="22" t="s">
        <v>4</v>
      </c>
      <c r="B219" s="23" t="s">
        <v>4</v>
      </c>
      <c r="C219" s="23" t="s">
        <v>4</v>
      </c>
      <c r="D219" s="13" t="s">
        <v>293</v>
      </c>
      <c r="E219" s="14">
        <f t="shared" si="3"/>
        <v>0.32500000000000001</v>
      </c>
      <c r="F219" s="14">
        <v>0.5</v>
      </c>
      <c r="G219" s="24" t="s">
        <v>4</v>
      </c>
    </row>
    <row r="220" spans="1:7" ht="30" customHeight="1" thickBot="1">
      <c r="A220" s="22" t="s">
        <v>4</v>
      </c>
      <c r="B220" s="23" t="s">
        <v>4</v>
      </c>
      <c r="C220" s="12" t="s">
        <v>19</v>
      </c>
      <c r="D220" s="13" t="s">
        <v>19</v>
      </c>
      <c r="E220" s="14">
        <v>180</v>
      </c>
      <c r="F220" s="14">
        <v>100</v>
      </c>
      <c r="G220" s="17"/>
    </row>
  </sheetData>
  <mergeCells count="83">
    <mergeCell ref="G198:G206"/>
    <mergeCell ref="B209:B220"/>
    <mergeCell ref="C209:C219"/>
    <mergeCell ref="G209:G219"/>
    <mergeCell ref="A175:A220"/>
    <mergeCell ref="B175:B178"/>
    <mergeCell ref="C175:C178"/>
    <mergeCell ref="G175:G178"/>
    <mergeCell ref="B179:B208"/>
    <mergeCell ref="C179:C189"/>
    <mergeCell ref="G179:G189"/>
    <mergeCell ref="C190:C197"/>
    <mergeCell ref="G190:G197"/>
    <mergeCell ref="C198:C206"/>
    <mergeCell ref="B173:B174"/>
    <mergeCell ref="A138:A174"/>
    <mergeCell ref="B138:B146"/>
    <mergeCell ref="C138:C142"/>
    <mergeCell ref="E138:E142"/>
    <mergeCell ref="C154:C165"/>
    <mergeCell ref="C166:C170"/>
    <mergeCell ref="G138:G142"/>
    <mergeCell ref="C143:C146"/>
    <mergeCell ref="F143:F146"/>
    <mergeCell ref="G143:G146"/>
    <mergeCell ref="B147:B172"/>
    <mergeCell ref="C148:C153"/>
    <mergeCell ref="G148:G153"/>
    <mergeCell ref="G154:G165"/>
    <mergeCell ref="G166:G170"/>
    <mergeCell ref="C121:C127"/>
    <mergeCell ref="G121:G127"/>
    <mergeCell ref="B130:B137"/>
    <mergeCell ref="C130:C136"/>
    <mergeCell ref="G130:G136"/>
    <mergeCell ref="B98:B99"/>
    <mergeCell ref="A100:A137"/>
    <mergeCell ref="B100:B103"/>
    <mergeCell ref="C100:C103"/>
    <mergeCell ref="G100:G103"/>
    <mergeCell ref="B104:B129"/>
    <mergeCell ref="C105:C110"/>
    <mergeCell ref="G105:G110"/>
    <mergeCell ref="C111:C120"/>
    <mergeCell ref="A71:A99"/>
    <mergeCell ref="B71:B73"/>
    <mergeCell ref="C71:C73"/>
    <mergeCell ref="G71:G73"/>
    <mergeCell ref="B74:B97"/>
    <mergeCell ref="C74:C81"/>
    <mergeCell ref="G111:G120"/>
    <mergeCell ref="G74:G81"/>
    <mergeCell ref="C82:C87"/>
    <mergeCell ref="G82:G87"/>
    <mergeCell ref="C88:C95"/>
    <mergeCell ref="G54:G58"/>
    <mergeCell ref="C59:C65"/>
    <mergeCell ref="G59:G65"/>
    <mergeCell ref="G88:G95"/>
    <mergeCell ref="A43:A70"/>
    <mergeCell ref="B43:B46"/>
    <mergeCell ref="C43:C46"/>
    <mergeCell ref="G43:G46"/>
    <mergeCell ref="B47:B67"/>
    <mergeCell ref="C48:C53"/>
    <mergeCell ref="G48:G53"/>
    <mergeCell ref="C54:C58"/>
    <mergeCell ref="B68:B70"/>
    <mergeCell ref="C68:C69"/>
    <mergeCell ref="G68:G69"/>
    <mergeCell ref="A1:F3"/>
    <mergeCell ref="A6:A42"/>
    <mergeCell ref="B6:B11"/>
    <mergeCell ref="C6:C11"/>
    <mergeCell ref="G6:G11"/>
    <mergeCell ref="B12:B40"/>
    <mergeCell ref="C13:C19"/>
    <mergeCell ref="G13:G19"/>
    <mergeCell ref="C20:C31"/>
    <mergeCell ref="G20:G31"/>
    <mergeCell ref="C32:C38"/>
    <mergeCell ref="G32:G38"/>
    <mergeCell ref="B41:B42"/>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5" manualBreakCount="5">
    <brk id="42" max="16383" man="1"/>
    <brk id="70" max="16383" man="1"/>
    <brk id="99" max="16383" man="1"/>
    <brk id="137" max="16383" man="1"/>
    <brk id="174" max="16383"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6"/>
  <sheetViews>
    <sheetView zoomScaleNormal="100" workbookViewId="0">
      <selection sqref="A1:F3"/>
    </sheetView>
  </sheetViews>
  <sheetFormatPr defaultColWidth="9" defaultRowHeight="16.5"/>
  <cols>
    <col min="1" max="2" width="10.625" style="1" customWidth="1"/>
    <col min="3" max="4" width="20.625" style="1" customWidth="1"/>
    <col min="5" max="6" width="10.625" style="11" customWidth="1"/>
    <col min="7" max="7" width="80.625" style="10" customWidth="1"/>
    <col min="8" max="16384" width="9" style="1"/>
  </cols>
  <sheetData>
    <row r="1" spans="1:7" ht="17.100000000000001" customHeight="1">
      <c r="A1" s="21" t="s">
        <v>166</v>
      </c>
      <c r="B1" s="21"/>
      <c r="C1" s="21"/>
      <c r="D1" s="21"/>
      <c r="E1" s="21"/>
      <c r="F1" s="21"/>
      <c r="G1" s="2" t="s">
        <v>4</v>
      </c>
    </row>
    <row r="2" spans="1:7" ht="21.95" customHeight="1">
      <c r="A2" s="21"/>
      <c r="B2" s="21"/>
      <c r="C2" s="21"/>
      <c r="D2" s="21"/>
      <c r="E2" s="21"/>
      <c r="F2" s="21"/>
      <c r="G2" s="2" t="s">
        <v>4</v>
      </c>
    </row>
    <row r="3" spans="1:7" ht="21.95" customHeight="1">
      <c r="A3" s="21"/>
      <c r="B3" s="21"/>
      <c r="C3" s="21"/>
      <c r="D3" s="21"/>
      <c r="E3" s="21"/>
      <c r="F3" s="21"/>
      <c r="G3" s="2"/>
    </row>
    <row r="4" spans="1:7" ht="18" customHeight="1" thickBot="1">
      <c r="A4" s="3"/>
      <c r="B4" s="3"/>
      <c r="C4" s="3"/>
      <c r="D4" s="3"/>
      <c r="E4" s="4"/>
      <c r="F4" s="4"/>
      <c r="G4" s="2" t="s">
        <v>4</v>
      </c>
    </row>
    <row r="5" spans="1:7" ht="36" customHeight="1" thickBot="1">
      <c r="A5" s="5" t="s">
        <v>163</v>
      </c>
      <c r="B5" s="6" t="s">
        <v>0</v>
      </c>
      <c r="C5" s="6" t="s">
        <v>1</v>
      </c>
      <c r="D5" s="6" t="s">
        <v>2</v>
      </c>
      <c r="E5" s="7" t="s">
        <v>164</v>
      </c>
      <c r="F5" s="8" t="s">
        <v>165</v>
      </c>
      <c r="G5" s="9" t="s">
        <v>3</v>
      </c>
    </row>
    <row r="6" spans="1:7" ht="30" customHeight="1" thickBot="1">
      <c r="A6" s="22" t="s">
        <v>128</v>
      </c>
      <c r="B6" s="23" t="s">
        <v>6</v>
      </c>
      <c r="C6" s="23" t="s">
        <v>191</v>
      </c>
      <c r="D6" s="13" t="s">
        <v>291</v>
      </c>
      <c r="E6" s="14">
        <f t="shared" ref="E6:E11" si="0">F6*0.65</f>
        <v>6.5</v>
      </c>
      <c r="F6" s="14">
        <v>10</v>
      </c>
      <c r="G6" s="24" t="s">
        <v>129</v>
      </c>
    </row>
    <row r="7" spans="1:7" ht="30" customHeight="1" thickBot="1">
      <c r="A7" s="22" t="s">
        <v>4</v>
      </c>
      <c r="B7" s="23" t="s">
        <v>4</v>
      </c>
      <c r="C7" s="23" t="s">
        <v>4</v>
      </c>
      <c r="D7" s="13" t="s">
        <v>382</v>
      </c>
      <c r="E7" s="14">
        <f t="shared" si="0"/>
        <v>4.55</v>
      </c>
      <c r="F7" s="14">
        <v>7</v>
      </c>
      <c r="G7" s="24" t="s">
        <v>4</v>
      </c>
    </row>
    <row r="8" spans="1:7" ht="30" customHeight="1" thickBot="1">
      <c r="A8" s="22" t="s">
        <v>4</v>
      </c>
      <c r="B8" s="23" t="s">
        <v>4</v>
      </c>
      <c r="C8" s="23" t="s">
        <v>4</v>
      </c>
      <c r="D8" s="13" t="s">
        <v>18</v>
      </c>
      <c r="E8" s="14">
        <f t="shared" si="0"/>
        <v>0.32500000000000001</v>
      </c>
      <c r="F8" s="14">
        <v>0.5</v>
      </c>
      <c r="G8" s="24" t="s">
        <v>4</v>
      </c>
    </row>
    <row r="9" spans="1:7" ht="30" customHeight="1" thickBot="1">
      <c r="A9" s="22" t="s">
        <v>4</v>
      </c>
      <c r="B9" s="23" t="s">
        <v>4</v>
      </c>
      <c r="C9" s="23" t="s">
        <v>4</v>
      </c>
      <c r="D9" s="13" t="s">
        <v>15</v>
      </c>
      <c r="E9" s="14">
        <f t="shared" si="0"/>
        <v>6.5000000000000002E-2</v>
      </c>
      <c r="F9" s="14">
        <v>0.1</v>
      </c>
      <c r="G9" s="24" t="s">
        <v>4</v>
      </c>
    </row>
    <row r="10" spans="1:7" ht="30" customHeight="1" thickBot="1">
      <c r="A10" s="22" t="s">
        <v>4</v>
      </c>
      <c r="B10" s="23" t="s">
        <v>7</v>
      </c>
      <c r="C10" s="12" t="s">
        <v>168</v>
      </c>
      <c r="D10" s="13" t="s">
        <v>291</v>
      </c>
      <c r="E10" s="14">
        <f t="shared" si="0"/>
        <v>35.75</v>
      </c>
      <c r="F10" s="14">
        <v>55</v>
      </c>
      <c r="G10" s="17"/>
    </row>
    <row r="11" spans="1:7" ht="30" customHeight="1" thickBot="1">
      <c r="A11" s="22" t="s">
        <v>4</v>
      </c>
      <c r="B11" s="23" t="s">
        <v>4</v>
      </c>
      <c r="C11" s="23" t="s">
        <v>238</v>
      </c>
      <c r="D11" s="13" t="s">
        <v>302</v>
      </c>
      <c r="E11" s="14">
        <f t="shared" si="0"/>
        <v>4.55</v>
      </c>
      <c r="F11" s="14">
        <v>7</v>
      </c>
      <c r="G11" s="24" t="s">
        <v>130</v>
      </c>
    </row>
    <row r="12" spans="1:7" ht="30" customHeight="1" thickBot="1">
      <c r="A12" s="22" t="s">
        <v>4</v>
      </c>
      <c r="B12" s="23" t="s">
        <v>4</v>
      </c>
      <c r="C12" s="23" t="s">
        <v>4</v>
      </c>
      <c r="D12" s="13" t="s">
        <v>314</v>
      </c>
      <c r="E12" s="14">
        <f t="shared" ref="E12:E76" si="1">F12*0.65</f>
        <v>3.25</v>
      </c>
      <c r="F12" s="14">
        <v>5</v>
      </c>
      <c r="G12" s="24" t="s">
        <v>4</v>
      </c>
    </row>
    <row r="13" spans="1:7" ht="30" customHeight="1" thickBot="1">
      <c r="A13" s="22" t="s">
        <v>4</v>
      </c>
      <c r="B13" s="23" t="s">
        <v>4</v>
      </c>
      <c r="C13" s="23" t="s">
        <v>4</v>
      </c>
      <c r="D13" s="13" t="s">
        <v>296</v>
      </c>
      <c r="E13" s="14">
        <f t="shared" si="1"/>
        <v>1.9500000000000002</v>
      </c>
      <c r="F13" s="14">
        <v>3</v>
      </c>
      <c r="G13" s="24" t="s">
        <v>4</v>
      </c>
    </row>
    <row r="14" spans="1:7" ht="30" customHeight="1" thickBot="1">
      <c r="A14" s="22" t="s">
        <v>4</v>
      </c>
      <c r="B14" s="23" t="s">
        <v>4</v>
      </c>
      <c r="C14" s="23" t="s">
        <v>4</v>
      </c>
      <c r="D14" s="13" t="s">
        <v>297</v>
      </c>
      <c r="E14" s="14">
        <f t="shared" si="1"/>
        <v>1.3</v>
      </c>
      <c r="F14" s="14">
        <v>2</v>
      </c>
      <c r="G14" s="24" t="s">
        <v>4</v>
      </c>
    </row>
    <row r="15" spans="1:7" ht="30" customHeight="1" thickBot="1">
      <c r="A15" s="22" t="s">
        <v>4</v>
      </c>
      <c r="B15" s="23" t="s">
        <v>4</v>
      </c>
      <c r="C15" s="23" t="s">
        <v>4</v>
      </c>
      <c r="D15" s="13" t="s">
        <v>299</v>
      </c>
      <c r="E15" s="14">
        <f t="shared" si="1"/>
        <v>0.65</v>
      </c>
      <c r="F15" s="14">
        <v>1</v>
      </c>
      <c r="G15" s="24" t="s">
        <v>4</v>
      </c>
    </row>
    <row r="16" spans="1:7" ht="30" customHeight="1" thickBot="1">
      <c r="A16" s="22" t="s">
        <v>4</v>
      </c>
      <c r="B16" s="23" t="s">
        <v>4</v>
      </c>
      <c r="C16" s="23" t="s">
        <v>4</v>
      </c>
      <c r="D16" s="13" t="s">
        <v>298</v>
      </c>
      <c r="E16" s="14">
        <f t="shared" si="1"/>
        <v>0.65</v>
      </c>
      <c r="F16" s="14">
        <v>1</v>
      </c>
      <c r="G16" s="24" t="s">
        <v>4</v>
      </c>
    </row>
    <row r="17" spans="1:7" ht="30" customHeight="1" thickBot="1">
      <c r="A17" s="22" t="s">
        <v>4</v>
      </c>
      <c r="B17" s="23" t="s">
        <v>4</v>
      </c>
      <c r="C17" s="23" t="s">
        <v>4</v>
      </c>
      <c r="D17" s="13" t="s">
        <v>300</v>
      </c>
      <c r="E17" s="14">
        <f t="shared" si="1"/>
        <v>0.65</v>
      </c>
      <c r="F17" s="14">
        <v>1</v>
      </c>
      <c r="G17" s="24" t="s">
        <v>4</v>
      </c>
    </row>
    <row r="18" spans="1:7" ht="30" customHeight="1" thickBot="1">
      <c r="A18" s="22" t="s">
        <v>4</v>
      </c>
      <c r="B18" s="23" t="s">
        <v>4</v>
      </c>
      <c r="C18" s="23" t="s">
        <v>4</v>
      </c>
      <c r="D18" s="13" t="s">
        <v>18</v>
      </c>
      <c r="E18" s="14">
        <f t="shared" si="1"/>
        <v>0.65</v>
      </c>
      <c r="F18" s="14">
        <v>1</v>
      </c>
      <c r="G18" s="24" t="s">
        <v>4</v>
      </c>
    </row>
    <row r="19" spans="1:7" ht="30" customHeight="1" thickBot="1">
      <c r="A19" s="22" t="s">
        <v>4</v>
      </c>
      <c r="B19" s="23" t="s">
        <v>4</v>
      </c>
      <c r="C19" s="23" t="s">
        <v>246</v>
      </c>
      <c r="D19" s="13" t="s">
        <v>25</v>
      </c>
      <c r="E19" s="14">
        <f t="shared" si="1"/>
        <v>26</v>
      </c>
      <c r="F19" s="14">
        <v>40</v>
      </c>
      <c r="G19" s="24" t="s">
        <v>131</v>
      </c>
    </row>
    <row r="20" spans="1:7" ht="30" customHeight="1" thickBot="1">
      <c r="A20" s="22" t="s">
        <v>4</v>
      </c>
      <c r="B20" s="23" t="s">
        <v>4</v>
      </c>
      <c r="C20" s="23" t="s">
        <v>4</v>
      </c>
      <c r="D20" s="13" t="s">
        <v>325</v>
      </c>
      <c r="E20" s="14">
        <f t="shared" si="1"/>
        <v>4.55</v>
      </c>
      <c r="F20" s="14">
        <v>7</v>
      </c>
      <c r="G20" s="24" t="s">
        <v>4</v>
      </c>
    </row>
    <row r="21" spans="1:7" ht="30" customHeight="1" thickBot="1">
      <c r="A21" s="22" t="s">
        <v>4</v>
      </c>
      <c r="B21" s="23" t="s">
        <v>4</v>
      </c>
      <c r="C21" s="23" t="s">
        <v>4</v>
      </c>
      <c r="D21" s="13" t="s">
        <v>309</v>
      </c>
      <c r="E21" s="14">
        <f t="shared" si="1"/>
        <v>3.25</v>
      </c>
      <c r="F21" s="14">
        <v>5</v>
      </c>
      <c r="G21" s="24" t="s">
        <v>4</v>
      </c>
    </row>
    <row r="22" spans="1:7" ht="30" customHeight="1" thickBot="1">
      <c r="A22" s="22" t="s">
        <v>4</v>
      </c>
      <c r="B22" s="23" t="s">
        <v>4</v>
      </c>
      <c r="C22" s="23" t="s">
        <v>4</v>
      </c>
      <c r="D22" s="13" t="s">
        <v>35</v>
      </c>
      <c r="E22" s="14">
        <f t="shared" si="1"/>
        <v>3.25</v>
      </c>
      <c r="F22" s="14">
        <v>5</v>
      </c>
      <c r="G22" s="24" t="s">
        <v>4</v>
      </c>
    </row>
    <row r="23" spans="1:7" ht="30" customHeight="1" thickBot="1">
      <c r="A23" s="22" t="s">
        <v>4</v>
      </c>
      <c r="B23" s="23" t="s">
        <v>4</v>
      </c>
      <c r="C23" s="23" t="s">
        <v>4</v>
      </c>
      <c r="D23" s="13" t="s">
        <v>302</v>
      </c>
      <c r="E23" s="14">
        <f t="shared" si="1"/>
        <v>3.25</v>
      </c>
      <c r="F23" s="14">
        <v>5</v>
      </c>
      <c r="G23" s="24" t="s">
        <v>4</v>
      </c>
    </row>
    <row r="24" spans="1:7" ht="30" customHeight="1" thickBot="1">
      <c r="A24" s="22" t="s">
        <v>4</v>
      </c>
      <c r="B24" s="23" t="s">
        <v>4</v>
      </c>
      <c r="C24" s="23" t="s">
        <v>4</v>
      </c>
      <c r="D24" s="13" t="s">
        <v>324</v>
      </c>
      <c r="E24" s="14">
        <f t="shared" si="1"/>
        <v>1.9500000000000002</v>
      </c>
      <c r="F24" s="14">
        <v>3</v>
      </c>
      <c r="G24" s="24" t="s">
        <v>4</v>
      </c>
    </row>
    <row r="25" spans="1:7" ht="30" customHeight="1" thickBot="1">
      <c r="A25" s="22" t="s">
        <v>4</v>
      </c>
      <c r="B25" s="23" t="s">
        <v>4</v>
      </c>
      <c r="C25" s="23" t="s">
        <v>4</v>
      </c>
      <c r="D25" s="13" t="s">
        <v>16</v>
      </c>
      <c r="E25" s="14">
        <f t="shared" si="1"/>
        <v>1.3</v>
      </c>
      <c r="F25" s="14">
        <v>2</v>
      </c>
      <c r="G25" s="24" t="s">
        <v>4</v>
      </c>
    </row>
    <row r="26" spans="1:7" ht="30" customHeight="1" thickBot="1">
      <c r="A26" s="22" t="s">
        <v>4</v>
      </c>
      <c r="B26" s="23" t="s">
        <v>4</v>
      </c>
      <c r="C26" s="23" t="s">
        <v>4</v>
      </c>
      <c r="D26" s="13" t="s">
        <v>15</v>
      </c>
      <c r="E26" s="14">
        <f t="shared" si="1"/>
        <v>0.13</v>
      </c>
      <c r="F26" s="14">
        <v>0.2</v>
      </c>
      <c r="G26" s="24" t="s">
        <v>4</v>
      </c>
    </row>
    <row r="27" spans="1:7" ht="30" customHeight="1" thickBot="1">
      <c r="A27" s="22" t="s">
        <v>4</v>
      </c>
      <c r="B27" s="23" t="s">
        <v>4</v>
      </c>
      <c r="C27" s="23" t="s">
        <v>239</v>
      </c>
      <c r="D27" s="13" t="s">
        <v>336</v>
      </c>
      <c r="E27" s="14">
        <f t="shared" si="1"/>
        <v>19.5</v>
      </c>
      <c r="F27" s="14">
        <v>30</v>
      </c>
      <c r="G27" s="24" t="s">
        <v>132</v>
      </c>
    </row>
    <row r="28" spans="1:7" ht="30" customHeight="1" thickBot="1">
      <c r="A28" s="22" t="s">
        <v>4</v>
      </c>
      <c r="B28" s="23" t="s">
        <v>4</v>
      </c>
      <c r="C28" s="23" t="s">
        <v>4</v>
      </c>
      <c r="D28" s="13" t="s">
        <v>304</v>
      </c>
      <c r="E28" s="14">
        <f t="shared" si="1"/>
        <v>0.45499999999999996</v>
      </c>
      <c r="F28" s="14">
        <v>0.7</v>
      </c>
      <c r="G28" s="24" t="s">
        <v>4</v>
      </c>
    </row>
    <row r="29" spans="1:7" ht="30" customHeight="1" thickBot="1">
      <c r="A29" s="22" t="s">
        <v>4</v>
      </c>
      <c r="B29" s="23" t="s">
        <v>4</v>
      </c>
      <c r="C29" s="23" t="s">
        <v>4</v>
      </c>
      <c r="D29" s="13" t="s">
        <v>300</v>
      </c>
      <c r="E29" s="14">
        <f t="shared" si="1"/>
        <v>0.26</v>
      </c>
      <c r="F29" s="14">
        <v>0.4</v>
      </c>
      <c r="G29" s="24" t="s">
        <v>4</v>
      </c>
    </row>
    <row r="30" spans="1:7" ht="30" customHeight="1" thickBot="1">
      <c r="A30" s="22" t="s">
        <v>4</v>
      </c>
      <c r="B30" s="23" t="s">
        <v>4</v>
      </c>
      <c r="C30" s="23" t="s">
        <v>4</v>
      </c>
      <c r="D30" s="13" t="s">
        <v>18</v>
      </c>
      <c r="E30" s="14">
        <f t="shared" si="1"/>
        <v>0.26</v>
      </c>
      <c r="F30" s="14">
        <v>0.4</v>
      </c>
      <c r="G30" s="24" t="s">
        <v>4</v>
      </c>
    </row>
    <row r="31" spans="1:7" ht="30" customHeight="1" thickBot="1">
      <c r="A31" s="22"/>
      <c r="B31" s="23"/>
      <c r="C31" s="12" t="s">
        <v>390</v>
      </c>
      <c r="D31" s="13" t="s">
        <v>247</v>
      </c>
      <c r="E31" s="14"/>
      <c r="F31" s="14">
        <v>20</v>
      </c>
      <c r="G31" s="17"/>
    </row>
    <row r="32" spans="1:7" ht="30" customHeight="1" thickBot="1">
      <c r="A32" s="22" t="s">
        <v>4</v>
      </c>
      <c r="B32" s="23" t="s">
        <v>4</v>
      </c>
      <c r="C32" s="12" t="s">
        <v>392</v>
      </c>
      <c r="D32" s="13" t="s">
        <v>431</v>
      </c>
      <c r="E32" s="14">
        <v>13</v>
      </c>
      <c r="F32" s="14"/>
      <c r="G32" s="17" t="s">
        <v>13</v>
      </c>
    </row>
    <row r="33" spans="1:7" ht="30" customHeight="1" thickBot="1">
      <c r="A33" s="22" t="s">
        <v>4</v>
      </c>
      <c r="B33" s="23" t="s">
        <v>8</v>
      </c>
      <c r="C33" s="12" t="s">
        <v>19</v>
      </c>
      <c r="D33" s="13" t="s">
        <v>19</v>
      </c>
      <c r="E33" s="14">
        <v>180</v>
      </c>
      <c r="F33" s="14">
        <v>100</v>
      </c>
      <c r="G33" s="17"/>
    </row>
    <row r="34" spans="1:7" ht="30" customHeight="1" thickBot="1">
      <c r="A34" s="22" t="s">
        <v>4</v>
      </c>
      <c r="B34" s="23" t="s">
        <v>4</v>
      </c>
      <c r="C34" s="12" t="s">
        <v>253</v>
      </c>
      <c r="D34" s="13" t="s">
        <v>253</v>
      </c>
      <c r="E34" s="14">
        <f t="shared" si="1"/>
        <v>19.5</v>
      </c>
      <c r="F34" s="14">
        <v>30</v>
      </c>
      <c r="G34" s="17"/>
    </row>
    <row r="35" spans="1:7" ht="30" customHeight="1" thickBot="1">
      <c r="A35" s="22" t="s">
        <v>133</v>
      </c>
      <c r="B35" s="23" t="s">
        <v>6</v>
      </c>
      <c r="C35" s="23" t="s">
        <v>192</v>
      </c>
      <c r="D35" s="13" t="s">
        <v>291</v>
      </c>
      <c r="E35" s="14">
        <f t="shared" si="1"/>
        <v>10.4</v>
      </c>
      <c r="F35" s="14">
        <v>16</v>
      </c>
      <c r="G35" s="24" t="s">
        <v>134</v>
      </c>
    </row>
    <row r="36" spans="1:7" ht="30" customHeight="1" thickBot="1">
      <c r="A36" s="22" t="s">
        <v>4</v>
      </c>
      <c r="B36" s="23" t="s">
        <v>4</v>
      </c>
      <c r="C36" s="23" t="s">
        <v>4</v>
      </c>
      <c r="D36" s="13" t="s">
        <v>341</v>
      </c>
      <c r="E36" s="14">
        <f t="shared" si="1"/>
        <v>3.25</v>
      </c>
      <c r="F36" s="14">
        <v>5</v>
      </c>
      <c r="G36" s="24" t="s">
        <v>4</v>
      </c>
    </row>
    <row r="37" spans="1:7" ht="30" customHeight="1" thickBot="1">
      <c r="A37" s="22" t="s">
        <v>4</v>
      </c>
      <c r="B37" s="23" t="s">
        <v>4</v>
      </c>
      <c r="C37" s="23" t="s">
        <v>4</v>
      </c>
      <c r="D37" s="13" t="s">
        <v>345</v>
      </c>
      <c r="E37" s="14">
        <f t="shared" si="1"/>
        <v>1.9500000000000002</v>
      </c>
      <c r="F37" s="14">
        <v>3</v>
      </c>
      <c r="G37" s="24" t="s">
        <v>4</v>
      </c>
    </row>
    <row r="38" spans="1:7" ht="30" customHeight="1" thickBot="1">
      <c r="A38" s="22" t="s">
        <v>4</v>
      </c>
      <c r="B38" s="23" t="s">
        <v>4</v>
      </c>
      <c r="C38" s="23" t="s">
        <v>4</v>
      </c>
      <c r="D38" s="13" t="s">
        <v>139</v>
      </c>
      <c r="E38" s="14">
        <f t="shared" si="1"/>
        <v>0.65</v>
      </c>
      <c r="F38" s="14">
        <v>1</v>
      </c>
      <c r="G38" s="24" t="s">
        <v>4</v>
      </c>
    </row>
    <row r="39" spans="1:7" ht="30" customHeight="1" thickBot="1">
      <c r="A39" s="22" t="s">
        <v>4</v>
      </c>
      <c r="B39" s="23" t="s">
        <v>4</v>
      </c>
      <c r="C39" s="23" t="s">
        <v>4</v>
      </c>
      <c r="D39" s="13" t="s">
        <v>15</v>
      </c>
      <c r="E39" s="14">
        <f t="shared" si="1"/>
        <v>6.5000000000000002E-2</v>
      </c>
      <c r="F39" s="14">
        <v>0.1</v>
      </c>
      <c r="G39" s="24" t="s">
        <v>4</v>
      </c>
    </row>
    <row r="40" spans="1:7" ht="30" customHeight="1" thickBot="1">
      <c r="A40" s="22" t="s">
        <v>4</v>
      </c>
      <c r="B40" s="23" t="s">
        <v>7</v>
      </c>
      <c r="C40" s="12" t="s">
        <v>168</v>
      </c>
      <c r="D40" s="13" t="s">
        <v>291</v>
      </c>
      <c r="E40" s="14">
        <f t="shared" si="1"/>
        <v>35.75</v>
      </c>
      <c r="F40" s="14">
        <v>55</v>
      </c>
      <c r="G40" s="17"/>
    </row>
    <row r="41" spans="1:7" ht="30" customHeight="1" thickBot="1">
      <c r="A41" s="22" t="s">
        <v>4</v>
      </c>
      <c r="B41" s="23" t="s">
        <v>4</v>
      </c>
      <c r="C41" s="23" t="s">
        <v>240</v>
      </c>
      <c r="D41" s="13" t="s">
        <v>313</v>
      </c>
      <c r="E41" s="14">
        <f t="shared" si="1"/>
        <v>22.75</v>
      </c>
      <c r="F41" s="14">
        <v>35</v>
      </c>
      <c r="G41" s="24" t="s">
        <v>135</v>
      </c>
    </row>
    <row r="42" spans="1:7" ht="30" customHeight="1" thickBot="1">
      <c r="A42" s="22" t="s">
        <v>4</v>
      </c>
      <c r="B42" s="23" t="s">
        <v>4</v>
      </c>
      <c r="C42" s="23" t="s">
        <v>4</v>
      </c>
      <c r="D42" s="13" t="s">
        <v>296</v>
      </c>
      <c r="E42" s="14">
        <f t="shared" si="1"/>
        <v>3.25</v>
      </c>
      <c r="F42" s="14">
        <v>5</v>
      </c>
      <c r="G42" s="24" t="s">
        <v>4</v>
      </c>
    </row>
    <row r="43" spans="1:7" ht="30" customHeight="1" thickBot="1">
      <c r="A43" s="22" t="s">
        <v>4</v>
      </c>
      <c r="B43" s="23" t="s">
        <v>4</v>
      </c>
      <c r="C43" s="23" t="s">
        <v>4</v>
      </c>
      <c r="D43" s="13" t="s">
        <v>322</v>
      </c>
      <c r="E43" s="14">
        <f t="shared" si="1"/>
        <v>1.9500000000000002</v>
      </c>
      <c r="F43" s="14">
        <v>3</v>
      </c>
      <c r="G43" s="24" t="s">
        <v>4</v>
      </c>
    </row>
    <row r="44" spans="1:7" ht="30" customHeight="1" thickBot="1">
      <c r="A44" s="22" t="s">
        <v>4</v>
      </c>
      <c r="B44" s="23" t="s">
        <v>4</v>
      </c>
      <c r="C44" s="23" t="s">
        <v>4</v>
      </c>
      <c r="D44" s="13" t="s">
        <v>297</v>
      </c>
      <c r="E44" s="14">
        <f t="shared" si="1"/>
        <v>1.9500000000000002</v>
      </c>
      <c r="F44" s="14">
        <v>3</v>
      </c>
      <c r="G44" s="24" t="s">
        <v>4</v>
      </c>
    </row>
    <row r="45" spans="1:7" ht="30" customHeight="1" thickBot="1">
      <c r="A45" s="22" t="s">
        <v>4</v>
      </c>
      <c r="B45" s="23" t="s">
        <v>4</v>
      </c>
      <c r="C45" s="23" t="s">
        <v>4</v>
      </c>
      <c r="D45" s="13" t="s">
        <v>298</v>
      </c>
      <c r="E45" s="14">
        <f t="shared" si="1"/>
        <v>1.3</v>
      </c>
      <c r="F45" s="14">
        <v>2</v>
      </c>
      <c r="G45" s="24" t="s">
        <v>4</v>
      </c>
    </row>
    <row r="46" spans="1:7" ht="30" customHeight="1" thickBot="1">
      <c r="A46" s="22" t="s">
        <v>4</v>
      </c>
      <c r="B46" s="23" t="s">
        <v>4</v>
      </c>
      <c r="C46" s="23" t="s">
        <v>4</v>
      </c>
      <c r="D46" s="13" t="s">
        <v>300</v>
      </c>
      <c r="E46" s="14">
        <f t="shared" si="1"/>
        <v>0.65</v>
      </c>
      <c r="F46" s="14">
        <v>1</v>
      </c>
      <c r="G46" s="24" t="s">
        <v>4</v>
      </c>
    </row>
    <row r="47" spans="1:7" ht="30" customHeight="1" thickBot="1">
      <c r="A47" s="22" t="s">
        <v>4</v>
      </c>
      <c r="B47" s="23" t="s">
        <v>4</v>
      </c>
      <c r="C47" s="23" t="s">
        <v>280</v>
      </c>
      <c r="D47" s="13" t="s">
        <v>301</v>
      </c>
      <c r="E47" s="14">
        <f t="shared" si="1"/>
        <v>22.75</v>
      </c>
      <c r="F47" s="14">
        <v>35</v>
      </c>
      <c r="G47" s="24" t="s">
        <v>136</v>
      </c>
    </row>
    <row r="48" spans="1:7" ht="30" customHeight="1" thickBot="1">
      <c r="A48" s="22" t="s">
        <v>4</v>
      </c>
      <c r="B48" s="23" t="s">
        <v>4</v>
      </c>
      <c r="C48" s="23" t="s">
        <v>4</v>
      </c>
      <c r="D48" s="13" t="s">
        <v>302</v>
      </c>
      <c r="E48" s="14">
        <f t="shared" si="1"/>
        <v>6.5</v>
      </c>
      <c r="F48" s="14">
        <v>10</v>
      </c>
      <c r="G48" s="24" t="s">
        <v>4</v>
      </c>
    </row>
    <row r="49" spans="1:7" ht="30" customHeight="1" thickBot="1">
      <c r="A49" s="22" t="s">
        <v>4</v>
      </c>
      <c r="B49" s="23" t="s">
        <v>4</v>
      </c>
      <c r="C49" s="23" t="s">
        <v>4</v>
      </c>
      <c r="D49" s="13" t="s">
        <v>309</v>
      </c>
      <c r="E49" s="14">
        <f t="shared" si="1"/>
        <v>4.55</v>
      </c>
      <c r="F49" s="14">
        <v>7</v>
      </c>
      <c r="G49" s="24" t="s">
        <v>4</v>
      </c>
    </row>
    <row r="50" spans="1:7" ht="30" customHeight="1" thickBot="1">
      <c r="A50" s="22" t="s">
        <v>4</v>
      </c>
      <c r="B50" s="23" t="s">
        <v>4</v>
      </c>
      <c r="C50" s="23" t="s">
        <v>4</v>
      </c>
      <c r="D50" s="13" t="s">
        <v>296</v>
      </c>
      <c r="E50" s="14">
        <f t="shared" si="1"/>
        <v>3.25</v>
      </c>
      <c r="F50" s="14">
        <v>5</v>
      </c>
      <c r="G50" s="24" t="s">
        <v>4</v>
      </c>
    </row>
    <row r="51" spans="1:7" ht="30" customHeight="1" thickBot="1">
      <c r="A51" s="22" t="s">
        <v>4</v>
      </c>
      <c r="B51" s="23" t="s">
        <v>4</v>
      </c>
      <c r="C51" s="23" t="s">
        <v>4</v>
      </c>
      <c r="D51" s="13" t="s">
        <v>304</v>
      </c>
      <c r="E51" s="14">
        <f t="shared" si="1"/>
        <v>2.6</v>
      </c>
      <c r="F51" s="14">
        <v>4</v>
      </c>
      <c r="G51" s="24" t="s">
        <v>4</v>
      </c>
    </row>
    <row r="52" spans="1:7" ht="30" customHeight="1" thickBot="1">
      <c r="A52" s="22" t="s">
        <v>4</v>
      </c>
      <c r="B52" s="23" t="s">
        <v>4</v>
      </c>
      <c r="C52" s="23" t="s">
        <v>4</v>
      </c>
      <c r="D52" s="13" t="s">
        <v>16</v>
      </c>
      <c r="E52" s="14">
        <f t="shared" si="1"/>
        <v>1.3</v>
      </c>
      <c r="F52" s="14">
        <v>2</v>
      </c>
      <c r="G52" s="24" t="s">
        <v>4</v>
      </c>
    </row>
    <row r="53" spans="1:7" ht="30" customHeight="1" thickBot="1">
      <c r="A53" s="22" t="s">
        <v>4</v>
      </c>
      <c r="B53" s="23" t="s">
        <v>4</v>
      </c>
      <c r="C53" s="23" t="s">
        <v>4</v>
      </c>
      <c r="D53" s="13" t="s">
        <v>305</v>
      </c>
      <c r="E53" s="14">
        <f t="shared" si="1"/>
        <v>0.97500000000000009</v>
      </c>
      <c r="F53" s="14">
        <v>1.5</v>
      </c>
      <c r="G53" s="24" t="s">
        <v>4</v>
      </c>
    </row>
    <row r="54" spans="1:7" ht="30" customHeight="1" thickBot="1">
      <c r="A54" s="22" t="s">
        <v>4</v>
      </c>
      <c r="B54" s="23" t="s">
        <v>4</v>
      </c>
      <c r="C54" s="23" t="s">
        <v>4</v>
      </c>
      <c r="D54" s="13" t="s">
        <v>300</v>
      </c>
      <c r="E54" s="14">
        <f t="shared" si="1"/>
        <v>0.65</v>
      </c>
      <c r="F54" s="14">
        <v>1</v>
      </c>
      <c r="G54" s="24" t="s">
        <v>4</v>
      </c>
    </row>
    <row r="55" spans="1:7" ht="30" customHeight="1" thickBot="1">
      <c r="A55" s="22" t="s">
        <v>4</v>
      </c>
      <c r="B55" s="23" t="s">
        <v>4</v>
      </c>
      <c r="C55" s="23" t="s">
        <v>4</v>
      </c>
      <c r="D55" s="13" t="s">
        <v>18</v>
      </c>
      <c r="E55" s="14">
        <f t="shared" si="1"/>
        <v>0.65</v>
      </c>
      <c r="F55" s="14">
        <v>1</v>
      </c>
      <c r="G55" s="24" t="s">
        <v>4</v>
      </c>
    </row>
    <row r="56" spans="1:7" ht="30" customHeight="1" thickBot="1">
      <c r="A56" s="22" t="s">
        <v>4</v>
      </c>
      <c r="B56" s="23" t="s">
        <v>4</v>
      </c>
      <c r="C56" s="23" t="s">
        <v>4</v>
      </c>
      <c r="D56" s="13" t="s">
        <v>293</v>
      </c>
      <c r="E56" s="14">
        <f t="shared" si="1"/>
        <v>0.65</v>
      </c>
      <c r="F56" s="14">
        <v>1</v>
      </c>
      <c r="G56" s="24" t="s">
        <v>4</v>
      </c>
    </row>
    <row r="57" spans="1:7" ht="30" customHeight="1" thickBot="1">
      <c r="A57" s="22" t="s">
        <v>4</v>
      </c>
      <c r="B57" s="23" t="s">
        <v>4</v>
      </c>
      <c r="C57" s="23" t="s">
        <v>4</v>
      </c>
      <c r="D57" s="13" t="s">
        <v>306</v>
      </c>
      <c r="E57" s="14">
        <f t="shared" si="1"/>
        <v>0.32500000000000001</v>
      </c>
      <c r="F57" s="14">
        <v>0.5</v>
      </c>
      <c r="G57" s="24" t="s">
        <v>4</v>
      </c>
    </row>
    <row r="58" spans="1:7" ht="30" customHeight="1" thickBot="1">
      <c r="A58" s="22" t="s">
        <v>4</v>
      </c>
      <c r="B58" s="23" t="s">
        <v>4</v>
      </c>
      <c r="C58" s="23" t="s">
        <v>241</v>
      </c>
      <c r="D58" s="13" t="s">
        <v>367</v>
      </c>
      <c r="E58" s="14">
        <f t="shared" si="1"/>
        <v>22.75</v>
      </c>
      <c r="F58" s="14">
        <v>35</v>
      </c>
      <c r="G58" s="24" t="s">
        <v>137</v>
      </c>
    </row>
    <row r="59" spans="1:7" ht="30" customHeight="1" thickBot="1">
      <c r="A59" s="22" t="s">
        <v>4</v>
      </c>
      <c r="B59" s="23" t="s">
        <v>4</v>
      </c>
      <c r="C59" s="23" t="s">
        <v>4</v>
      </c>
      <c r="D59" s="13" t="s">
        <v>304</v>
      </c>
      <c r="E59" s="14">
        <f t="shared" si="1"/>
        <v>1.3</v>
      </c>
      <c r="F59" s="14">
        <v>2</v>
      </c>
      <c r="G59" s="24" t="s">
        <v>4</v>
      </c>
    </row>
    <row r="60" spans="1:7" ht="30" customHeight="1" thickBot="1">
      <c r="A60" s="22" t="s">
        <v>4</v>
      </c>
      <c r="B60" s="23" t="s">
        <v>4</v>
      </c>
      <c r="C60" s="23" t="s">
        <v>4</v>
      </c>
      <c r="D60" s="13" t="s">
        <v>300</v>
      </c>
      <c r="E60" s="14">
        <f t="shared" si="1"/>
        <v>0.65</v>
      </c>
      <c r="F60" s="14">
        <v>1</v>
      </c>
      <c r="G60" s="24" t="s">
        <v>4</v>
      </c>
    </row>
    <row r="61" spans="1:7" ht="30" customHeight="1" thickBot="1">
      <c r="A61" s="22" t="s">
        <v>4</v>
      </c>
      <c r="B61" s="23" t="s">
        <v>4</v>
      </c>
      <c r="C61" s="23" t="s">
        <v>4</v>
      </c>
      <c r="D61" s="13" t="s">
        <v>18</v>
      </c>
      <c r="E61" s="14">
        <f t="shared" si="1"/>
        <v>0.65</v>
      </c>
      <c r="F61" s="14">
        <v>1</v>
      </c>
      <c r="G61" s="24" t="s">
        <v>4</v>
      </c>
    </row>
    <row r="62" spans="1:7" ht="30" customHeight="1" thickBot="1">
      <c r="A62" s="22" t="s">
        <v>4</v>
      </c>
      <c r="B62" s="23" t="s">
        <v>4</v>
      </c>
      <c r="C62" s="23" t="s">
        <v>4</v>
      </c>
      <c r="D62" s="13" t="s">
        <v>293</v>
      </c>
      <c r="E62" s="14">
        <f t="shared" si="1"/>
        <v>0.65</v>
      </c>
      <c r="F62" s="14">
        <v>1</v>
      </c>
      <c r="G62" s="24" t="s">
        <v>4</v>
      </c>
    </row>
    <row r="63" spans="1:7" ht="30" customHeight="1" thickBot="1">
      <c r="A63" s="22"/>
      <c r="B63" s="23"/>
      <c r="C63" s="15" t="s">
        <v>404</v>
      </c>
      <c r="D63" s="13" t="s">
        <v>248</v>
      </c>
      <c r="E63" s="14"/>
      <c r="F63" s="14">
        <v>20</v>
      </c>
      <c r="G63" s="17"/>
    </row>
    <row r="64" spans="1:7" ht="30" customHeight="1" thickBot="1">
      <c r="A64" s="22" t="s">
        <v>4</v>
      </c>
      <c r="B64" s="23" t="s">
        <v>4</v>
      </c>
      <c r="C64" s="15" t="s">
        <v>432</v>
      </c>
      <c r="D64" s="13" t="s">
        <v>407</v>
      </c>
      <c r="E64" s="14">
        <v>13</v>
      </c>
      <c r="F64" s="14"/>
      <c r="G64" s="17" t="s">
        <v>13</v>
      </c>
    </row>
    <row r="65" spans="1:7" ht="30" customHeight="1" thickBot="1">
      <c r="A65" s="22" t="s">
        <v>4</v>
      </c>
      <c r="B65" s="23" t="s">
        <v>8</v>
      </c>
      <c r="C65" s="12" t="s">
        <v>19</v>
      </c>
      <c r="D65" s="13" t="s">
        <v>19</v>
      </c>
      <c r="E65" s="14">
        <v>180</v>
      </c>
      <c r="F65" s="14">
        <v>100</v>
      </c>
      <c r="G65" s="17"/>
    </row>
    <row r="66" spans="1:7" ht="30" customHeight="1" thickBot="1">
      <c r="A66" s="22"/>
      <c r="B66" s="23"/>
      <c r="C66" s="12" t="s">
        <v>138</v>
      </c>
      <c r="D66" s="13" t="s">
        <v>138</v>
      </c>
      <c r="E66" s="14">
        <f t="shared" si="1"/>
        <v>65</v>
      </c>
      <c r="F66" s="14">
        <v>100</v>
      </c>
      <c r="G66" s="17"/>
    </row>
    <row r="67" spans="1:7" ht="30" customHeight="1" thickBot="1">
      <c r="A67" s="22" t="s">
        <v>4</v>
      </c>
      <c r="B67" s="23" t="s">
        <v>4</v>
      </c>
      <c r="C67" s="12" t="s">
        <v>467</v>
      </c>
      <c r="D67" s="13" t="s">
        <v>466</v>
      </c>
      <c r="E67" s="14">
        <v>32.5</v>
      </c>
      <c r="F67" s="14">
        <v>50</v>
      </c>
      <c r="G67" s="17" t="s">
        <v>13</v>
      </c>
    </row>
    <row r="68" spans="1:7" ht="30" customHeight="1" thickBot="1">
      <c r="A68" s="22" t="s">
        <v>140</v>
      </c>
      <c r="B68" s="23" t="s">
        <v>6</v>
      </c>
      <c r="C68" s="23" t="s">
        <v>193</v>
      </c>
      <c r="D68" s="13" t="s">
        <v>291</v>
      </c>
      <c r="E68" s="14">
        <f t="shared" si="1"/>
        <v>10.4</v>
      </c>
      <c r="F68" s="14">
        <v>16</v>
      </c>
      <c r="G68" s="24" t="s">
        <v>141</v>
      </c>
    </row>
    <row r="69" spans="1:7" ht="30" customHeight="1" thickBot="1">
      <c r="A69" s="22" t="s">
        <v>4</v>
      </c>
      <c r="B69" s="23" t="s">
        <v>4</v>
      </c>
      <c r="C69" s="23" t="s">
        <v>4</v>
      </c>
      <c r="D69" s="13" t="s">
        <v>383</v>
      </c>
      <c r="E69" s="14">
        <f t="shared" si="1"/>
        <v>6.5</v>
      </c>
      <c r="F69" s="14">
        <v>10</v>
      </c>
      <c r="G69" s="24" t="s">
        <v>4</v>
      </c>
    </row>
    <row r="70" spans="1:7" ht="30" customHeight="1" thickBot="1">
      <c r="A70" s="22" t="s">
        <v>4</v>
      </c>
      <c r="B70" s="23" t="s">
        <v>4</v>
      </c>
      <c r="C70" s="23" t="s">
        <v>4</v>
      </c>
      <c r="D70" s="13" t="s">
        <v>18</v>
      </c>
      <c r="E70" s="14">
        <f t="shared" si="1"/>
        <v>0.65</v>
      </c>
      <c r="F70" s="14">
        <v>1</v>
      </c>
      <c r="G70" s="24" t="s">
        <v>4</v>
      </c>
    </row>
    <row r="71" spans="1:7" ht="30" customHeight="1" thickBot="1">
      <c r="A71" s="22" t="s">
        <v>4</v>
      </c>
      <c r="B71" s="23" t="s">
        <v>4</v>
      </c>
      <c r="C71" s="23" t="s">
        <v>4</v>
      </c>
      <c r="D71" s="13" t="s">
        <v>15</v>
      </c>
      <c r="E71" s="14">
        <f t="shared" si="1"/>
        <v>0.13</v>
      </c>
      <c r="F71" s="14">
        <v>0.2</v>
      </c>
      <c r="G71" s="24" t="s">
        <v>4</v>
      </c>
    </row>
    <row r="72" spans="1:7" ht="30" customHeight="1" thickBot="1">
      <c r="A72" s="22" t="s">
        <v>4</v>
      </c>
      <c r="B72" s="23" t="s">
        <v>7</v>
      </c>
      <c r="C72" s="12" t="s">
        <v>168</v>
      </c>
      <c r="D72" s="13" t="s">
        <v>291</v>
      </c>
      <c r="E72" s="14">
        <f t="shared" si="1"/>
        <v>35.75</v>
      </c>
      <c r="F72" s="14">
        <v>55</v>
      </c>
      <c r="G72" s="17"/>
    </row>
    <row r="73" spans="1:7" ht="30" customHeight="1" thickBot="1">
      <c r="A73" s="22" t="s">
        <v>4</v>
      </c>
      <c r="B73" s="23" t="s">
        <v>4</v>
      </c>
      <c r="C73" s="23" t="s">
        <v>194</v>
      </c>
      <c r="D73" s="13" t="s">
        <v>353</v>
      </c>
      <c r="E73" s="14">
        <f t="shared" si="1"/>
        <v>19.5</v>
      </c>
      <c r="F73" s="14">
        <v>30</v>
      </c>
      <c r="G73" s="24" t="s">
        <v>142</v>
      </c>
    </row>
    <row r="74" spans="1:7" ht="30" customHeight="1" thickBot="1">
      <c r="A74" s="22" t="s">
        <v>4</v>
      </c>
      <c r="B74" s="23" t="s">
        <v>4</v>
      </c>
      <c r="C74" s="23" t="s">
        <v>4</v>
      </c>
      <c r="D74" s="13" t="s">
        <v>297</v>
      </c>
      <c r="E74" s="14">
        <f t="shared" si="1"/>
        <v>1.3</v>
      </c>
      <c r="F74" s="14">
        <v>2</v>
      </c>
      <c r="G74" s="24" t="s">
        <v>4</v>
      </c>
    </row>
    <row r="75" spans="1:7" ht="30" customHeight="1" thickBot="1">
      <c r="A75" s="22" t="s">
        <v>4</v>
      </c>
      <c r="B75" s="23" t="s">
        <v>4</v>
      </c>
      <c r="C75" s="23" t="s">
        <v>4</v>
      </c>
      <c r="D75" s="13" t="s">
        <v>296</v>
      </c>
      <c r="E75" s="14">
        <f t="shared" si="1"/>
        <v>1.3</v>
      </c>
      <c r="F75" s="14">
        <v>2</v>
      </c>
      <c r="G75" s="24" t="s">
        <v>4</v>
      </c>
    </row>
    <row r="76" spans="1:7" ht="30" customHeight="1" thickBot="1">
      <c r="A76" s="22" t="s">
        <v>4</v>
      </c>
      <c r="B76" s="23" t="s">
        <v>4</v>
      </c>
      <c r="C76" s="23" t="s">
        <v>4</v>
      </c>
      <c r="D76" s="13" t="s">
        <v>300</v>
      </c>
      <c r="E76" s="14">
        <f t="shared" si="1"/>
        <v>0.65</v>
      </c>
      <c r="F76" s="14">
        <v>1</v>
      </c>
      <c r="G76" s="24" t="s">
        <v>4</v>
      </c>
    </row>
    <row r="77" spans="1:7" ht="30" customHeight="1" thickBot="1">
      <c r="A77" s="22" t="s">
        <v>4</v>
      </c>
      <c r="B77" s="23" t="s">
        <v>4</v>
      </c>
      <c r="C77" s="23" t="s">
        <v>4</v>
      </c>
      <c r="D77" s="13" t="s">
        <v>298</v>
      </c>
      <c r="E77" s="14">
        <f t="shared" ref="E77:E140" si="2">F77*0.65</f>
        <v>0.32500000000000001</v>
      </c>
      <c r="F77" s="14">
        <v>0.5</v>
      </c>
      <c r="G77" s="24" t="s">
        <v>4</v>
      </c>
    </row>
    <row r="78" spans="1:7" ht="30" customHeight="1" thickBot="1">
      <c r="A78" s="22" t="s">
        <v>4</v>
      </c>
      <c r="B78" s="23" t="s">
        <v>4</v>
      </c>
      <c r="C78" s="23" t="s">
        <v>4</v>
      </c>
      <c r="D78" s="13" t="s">
        <v>15</v>
      </c>
      <c r="E78" s="14">
        <f t="shared" si="2"/>
        <v>0.13</v>
      </c>
      <c r="F78" s="14">
        <v>0.2</v>
      </c>
      <c r="G78" s="24" t="s">
        <v>4</v>
      </c>
    </row>
    <row r="79" spans="1:7" ht="30" customHeight="1" thickBot="1">
      <c r="A79" s="22" t="s">
        <v>4</v>
      </c>
      <c r="B79" s="23" t="s">
        <v>4</v>
      </c>
      <c r="C79" s="23" t="s">
        <v>274</v>
      </c>
      <c r="D79" s="13" t="s">
        <v>329</v>
      </c>
      <c r="E79" s="14">
        <f t="shared" si="2"/>
        <v>29.25</v>
      </c>
      <c r="F79" s="14">
        <v>45</v>
      </c>
      <c r="G79" s="24" t="s">
        <v>143</v>
      </c>
    </row>
    <row r="80" spans="1:7" ht="30" customHeight="1" thickBot="1">
      <c r="A80" s="22" t="s">
        <v>4</v>
      </c>
      <c r="B80" s="23" t="s">
        <v>4</v>
      </c>
      <c r="C80" s="23" t="s">
        <v>4</v>
      </c>
      <c r="D80" s="13" t="s">
        <v>355</v>
      </c>
      <c r="E80" s="14">
        <f t="shared" si="2"/>
        <v>9.75</v>
      </c>
      <c r="F80" s="14">
        <v>15</v>
      </c>
      <c r="G80" s="24" t="s">
        <v>4</v>
      </c>
    </row>
    <row r="81" spans="1:7" ht="30" customHeight="1" thickBot="1">
      <c r="A81" s="22" t="s">
        <v>4</v>
      </c>
      <c r="B81" s="23" t="s">
        <v>4</v>
      </c>
      <c r="C81" s="23" t="s">
        <v>4</v>
      </c>
      <c r="D81" s="13" t="s">
        <v>296</v>
      </c>
      <c r="E81" s="14">
        <f t="shared" si="2"/>
        <v>3.25</v>
      </c>
      <c r="F81" s="14">
        <v>5</v>
      </c>
      <c r="G81" s="24" t="s">
        <v>4</v>
      </c>
    </row>
    <row r="82" spans="1:7" ht="30" customHeight="1" thickBot="1">
      <c r="A82" s="22" t="s">
        <v>4</v>
      </c>
      <c r="B82" s="23" t="s">
        <v>4</v>
      </c>
      <c r="C82" s="23" t="s">
        <v>4</v>
      </c>
      <c r="D82" s="13" t="s">
        <v>304</v>
      </c>
      <c r="E82" s="14">
        <f t="shared" si="2"/>
        <v>1.9500000000000002</v>
      </c>
      <c r="F82" s="14">
        <v>3</v>
      </c>
      <c r="G82" s="24" t="s">
        <v>4</v>
      </c>
    </row>
    <row r="83" spans="1:7" ht="30" customHeight="1" thickBot="1">
      <c r="A83" s="22" t="s">
        <v>4</v>
      </c>
      <c r="B83" s="23" t="s">
        <v>4</v>
      </c>
      <c r="C83" s="23" t="s">
        <v>4</v>
      </c>
      <c r="D83" s="13" t="s">
        <v>16</v>
      </c>
      <c r="E83" s="14">
        <f t="shared" si="2"/>
        <v>1.625</v>
      </c>
      <c r="F83" s="14">
        <v>2.5</v>
      </c>
      <c r="G83" s="24" t="s">
        <v>4</v>
      </c>
    </row>
    <row r="84" spans="1:7" ht="30" customHeight="1" thickBot="1">
      <c r="A84" s="22" t="s">
        <v>4</v>
      </c>
      <c r="B84" s="23" t="s">
        <v>4</v>
      </c>
      <c r="C84" s="23" t="s">
        <v>4</v>
      </c>
      <c r="D84" s="13" t="s">
        <v>300</v>
      </c>
      <c r="E84" s="14">
        <f t="shared" si="2"/>
        <v>0.65</v>
      </c>
      <c r="F84" s="14">
        <v>1</v>
      </c>
      <c r="G84" s="24" t="s">
        <v>4</v>
      </c>
    </row>
    <row r="85" spans="1:7" ht="30" customHeight="1" thickBot="1">
      <c r="A85" s="22" t="s">
        <v>4</v>
      </c>
      <c r="B85" s="23" t="s">
        <v>4</v>
      </c>
      <c r="C85" s="23" t="s">
        <v>4</v>
      </c>
      <c r="D85" s="13" t="s">
        <v>18</v>
      </c>
      <c r="E85" s="14">
        <f t="shared" si="2"/>
        <v>0.65</v>
      </c>
      <c r="F85" s="14">
        <v>1</v>
      </c>
      <c r="G85" s="24" t="s">
        <v>4</v>
      </c>
    </row>
    <row r="86" spans="1:7" ht="30" customHeight="1" thickBot="1">
      <c r="A86" s="22" t="s">
        <v>4</v>
      </c>
      <c r="B86" s="23" t="s">
        <v>4</v>
      </c>
      <c r="C86" s="23" t="s">
        <v>4</v>
      </c>
      <c r="D86" s="13" t="s">
        <v>306</v>
      </c>
      <c r="E86" s="14">
        <f t="shared" si="2"/>
        <v>6.5000000000000002E-2</v>
      </c>
      <c r="F86" s="14">
        <v>0.1</v>
      </c>
      <c r="G86" s="24" t="s">
        <v>4</v>
      </c>
    </row>
    <row r="87" spans="1:7" ht="30" customHeight="1" thickBot="1">
      <c r="A87" s="22" t="s">
        <v>4</v>
      </c>
      <c r="B87" s="23" t="s">
        <v>4</v>
      </c>
      <c r="C87" s="23" t="s">
        <v>268</v>
      </c>
      <c r="D87" s="13" t="s">
        <v>377</v>
      </c>
      <c r="E87" s="14">
        <f t="shared" si="2"/>
        <v>19.5</v>
      </c>
      <c r="F87" s="14">
        <v>30</v>
      </c>
      <c r="G87" s="24" t="s">
        <v>144</v>
      </c>
    </row>
    <row r="88" spans="1:7" ht="30" customHeight="1" thickBot="1">
      <c r="A88" s="22" t="s">
        <v>4</v>
      </c>
      <c r="B88" s="23" t="s">
        <v>4</v>
      </c>
      <c r="C88" s="23" t="s">
        <v>4</v>
      </c>
      <c r="D88" s="13" t="s">
        <v>309</v>
      </c>
      <c r="E88" s="14">
        <f t="shared" si="2"/>
        <v>4.55</v>
      </c>
      <c r="F88" s="14">
        <v>7</v>
      </c>
      <c r="G88" s="24" t="s">
        <v>4</v>
      </c>
    </row>
    <row r="89" spans="1:7" ht="30" customHeight="1" thickBot="1">
      <c r="A89" s="22" t="s">
        <v>4</v>
      </c>
      <c r="B89" s="23" t="s">
        <v>4</v>
      </c>
      <c r="C89" s="23" t="s">
        <v>4</v>
      </c>
      <c r="D89" s="13" t="s">
        <v>302</v>
      </c>
      <c r="E89" s="14">
        <f t="shared" si="2"/>
        <v>4.55</v>
      </c>
      <c r="F89" s="14">
        <v>7</v>
      </c>
      <c r="G89" s="24" t="s">
        <v>4</v>
      </c>
    </row>
    <row r="90" spans="1:7" ht="30" customHeight="1" thickBot="1">
      <c r="A90" s="22" t="s">
        <v>4</v>
      </c>
      <c r="B90" s="23" t="s">
        <v>4</v>
      </c>
      <c r="C90" s="23" t="s">
        <v>4</v>
      </c>
      <c r="D90" s="13" t="s">
        <v>300</v>
      </c>
      <c r="E90" s="14">
        <f t="shared" si="2"/>
        <v>0.65</v>
      </c>
      <c r="F90" s="14">
        <v>1</v>
      </c>
      <c r="G90" s="24" t="s">
        <v>4</v>
      </c>
    </row>
    <row r="91" spans="1:7" ht="30" customHeight="1" thickBot="1">
      <c r="A91" s="22" t="s">
        <v>4</v>
      </c>
      <c r="B91" s="23" t="s">
        <v>4</v>
      </c>
      <c r="C91" s="23" t="s">
        <v>4</v>
      </c>
      <c r="D91" s="13" t="s">
        <v>18</v>
      </c>
      <c r="E91" s="14">
        <f t="shared" si="2"/>
        <v>0.65</v>
      </c>
      <c r="F91" s="14">
        <v>1</v>
      </c>
      <c r="G91" s="24" t="s">
        <v>4</v>
      </c>
    </row>
    <row r="92" spans="1:7" ht="30" customHeight="1" thickBot="1">
      <c r="A92" s="22" t="s">
        <v>4</v>
      </c>
      <c r="B92" s="23" t="s">
        <v>4</v>
      </c>
      <c r="C92" s="23" t="s">
        <v>4</v>
      </c>
      <c r="D92" s="13" t="s">
        <v>293</v>
      </c>
      <c r="E92" s="14">
        <f t="shared" si="2"/>
        <v>0.65</v>
      </c>
      <c r="F92" s="14">
        <v>1</v>
      </c>
      <c r="G92" s="24" t="s">
        <v>4</v>
      </c>
    </row>
    <row r="93" spans="1:7" ht="30" customHeight="1" thickBot="1">
      <c r="A93" s="22" t="s">
        <v>4</v>
      </c>
      <c r="B93" s="23" t="s">
        <v>4</v>
      </c>
      <c r="C93" s="23" t="s">
        <v>4</v>
      </c>
      <c r="D93" s="13" t="s">
        <v>16</v>
      </c>
      <c r="E93" s="14">
        <f t="shared" si="2"/>
        <v>0.65</v>
      </c>
      <c r="F93" s="14">
        <v>1</v>
      </c>
      <c r="G93" s="24" t="s">
        <v>4</v>
      </c>
    </row>
    <row r="94" spans="1:7" ht="30" customHeight="1" thickBot="1">
      <c r="A94" s="22" t="s">
        <v>4</v>
      </c>
      <c r="B94" s="23" t="s">
        <v>4</v>
      </c>
      <c r="C94" s="23" t="s">
        <v>4</v>
      </c>
      <c r="D94" s="13" t="s">
        <v>15</v>
      </c>
      <c r="E94" s="14">
        <f t="shared" si="2"/>
        <v>0.13</v>
      </c>
      <c r="F94" s="14">
        <v>0.2</v>
      </c>
      <c r="G94" s="24" t="s">
        <v>4</v>
      </c>
    </row>
    <row r="95" spans="1:7" ht="30" customHeight="1" thickBot="1">
      <c r="A95" s="22"/>
      <c r="B95" s="23"/>
      <c r="C95" s="12" t="s">
        <v>390</v>
      </c>
      <c r="D95" s="13" t="s">
        <v>247</v>
      </c>
      <c r="E95" s="14"/>
      <c r="F95" s="14">
        <v>20</v>
      </c>
      <c r="G95" s="17"/>
    </row>
    <row r="96" spans="1:7" ht="30" customHeight="1" thickBot="1">
      <c r="A96" s="22" t="s">
        <v>4</v>
      </c>
      <c r="B96" s="23" t="s">
        <v>4</v>
      </c>
      <c r="C96" s="12" t="s">
        <v>392</v>
      </c>
      <c r="D96" s="13" t="s">
        <v>433</v>
      </c>
      <c r="E96" s="14">
        <v>13</v>
      </c>
      <c r="F96" s="14"/>
      <c r="G96" s="17" t="s">
        <v>13</v>
      </c>
    </row>
    <row r="97" spans="1:7" ht="30" customHeight="1" thickBot="1">
      <c r="A97" s="22" t="s">
        <v>4</v>
      </c>
      <c r="B97" s="23" t="s">
        <v>8</v>
      </c>
      <c r="C97" s="12" t="s">
        <v>19</v>
      </c>
      <c r="D97" s="13" t="s">
        <v>19</v>
      </c>
      <c r="E97" s="14">
        <v>180</v>
      </c>
      <c r="F97" s="14">
        <v>100</v>
      </c>
      <c r="G97" s="17"/>
    </row>
    <row r="98" spans="1:7" ht="30" customHeight="1" thickBot="1">
      <c r="A98" s="22" t="s">
        <v>4</v>
      </c>
      <c r="B98" s="23" t="s">
        <v>4</v>
      </c>
      <c r="C98" s="12" t="s">
        <v>179</v>
      </c>
      <c r="D98" s="13" t="s">
        <v>179</v>
      </c>
      <c r="E98" s="14">
        <f t="shared" si="2"/>
        <v>32.5</v>
      </c>
      <c r="F98" s="14">
        <v>50</v>
      </c>
      <c r="G98" s="17"/>
    </row>
    <row r="99" spans="1:7" ht="30" customHeight="1" thickBot="1">
      <c r="A99" s="22" t="s">
        <v>145</v>
      </c>
      <c r="B99" s="23" t="s">
        <v>6</v>
      </c>
      <c r="C99" s="23" t="s">
        <v>195</v>
      </c>
      <c r="D99" s="13" t="s">
        <v>291</v>
      </c>
      <c r="E99" s="14">
        <f t="shared" si="2"/>
        <v>6.5</v>
      </c>
      <c r="F99" s="14">
        <v>10</v>
      </c>
      <c r="G99" s="24" t="s">
        <v>146</v>
      </c>
    </row>
    <row r="100" spans="1:7" ht="30" customHeight="1" thickBot="1">
      <c r="A100" s="22" t="s">
        <v>4</v>
      </c>
      <c r="B100" s="23" t="s">
        <v>4</v>
      </c>
      <c r="C100" s="23" t="s">
        <v>4</v>
      </c>
      <c r="D100" s="13" t="s">
        <v>384</v>
      </c>
      <c r="E100" s="14">
        <f t="shared" si="2"/>
        <v>4.55</v>
      </c>
      <c r="F100" s="14">
        <v>7</v>
      </c>
      <c r="G100" s="24" t="s">
        <v>4</v>
      </c>
    </row>
    <row r="101" spans="1:7" ht="30" customHeight="1" thickBot="1">
      <c r="A101" s="22" t="s">
        <v>4</v>
      </c>
      <c r="B101" s="23" t="s">
        <v>4</v>
      </c>
      <c r="C101" s="23" t="s">
        <v>4</v>
      </c>
      <c r="D101" s="13" t="s">
        <v>18</v>
      </c>
      <c r="E101" s="14">
        <f t="shared" si="2"/>
        <v>0.32500000000000001</v>
      </c>
      <c r="F101" s="14">
        <v>0.5</v>
      </c>
      <c r="G101" s="24" t="s">
        <v>4</v>
      </c>
    </row>
    <row r="102" spans="1:7" ht="30" customHeight="1" thickBot="1">
      <c r="A102" s="22" t="s">
        <v>4</v>
      </c>
      <c r="B102" s="23" t="s">
        <v>4</v>
      </c>
      <c r="C102" s="23" t="s">
        <v>4</v>
      </c>
      <c r="D102" s="13" t="s">
        <v>15</v>
      </c>
      <c r="E102" s="14">
        <f t="shared" si="2"/>
        <v>6.5000000000000002E-2</v>
      </c>
      <c r="F102" s="14">
        <v>0.1</v>
      </c>
      <c r="G102" s="24" t="s">
        <v>4</v>
      </c>
    </row>
    <row r="103" spans="1:7" ht="30" customHeight="1" thickBot="1">
      <c r="A103" s="22" t="s">
        <v>4</v>
      </c>
      <c r="B103" s="23" t="s">
        <v>7</v>
      </c>
      <c r="C103" s="12" t="s">
        <v>168</v>
      </c>
      <c r="D103" s="13" t="s">
        <v>291</v>
      </c>
      <c r="E103" s="14">
        <f t="shared" si="2"/>
        <v>35.75</v>
      </c>
      <c r="F103" s="14">
        <v>55</v>
      </c>
      <c r="G103" s="17"/>
    </row>
    <row r="104" spans="1:7" ht="30" customHeight="1" thickBot="1">
      <c r="A104" s="22" t="s">
        <v>4</v>
      </c>
      <c r="B104" s="23" t="s">
        <v>4</v>
      </c>
      <c r="C104" s="23" t="s">
        <v>269</v>
      </c>
      <c r="D104" s="13" t="s">
        <v>365</v>
      </c>
      <c r="E104" s="14">
        <f t="shared" si="2"/>
        <v>13</v>
      </c>
      <c r="F104" s="14">
        <v>20</v>
      </c>
      <c r="G104" s="24" t="s">
        <v>147</v>
      </c>
    </row>
    <row r="105" spans="1:7" ht="30" customHeight="1" thickBot="1">
      <c r="A105" s="22" t="s">
        <v>4</v>
      </c>
      <c r="B105" s="23" t="s">
        <v>4</v>
      </c>
      <c r="C105" s="23" t="s">
        <v>4</v>
      </c>
      <c r="D105" s="13" t="s">
        <v>352</v>
      </c>
      <c r="E105" s="14">
        <f t="shared" si="2"/>
        <v>9.75</v>
      </c>
      <c r="F105" s="14">
        <v>15</v>
      </c>
      <c r="G105" s="24" t="s">
        <v>4</v>
      </c>
    </row>
    <row r="106" spans="1:7" ht="30" customHeight="1" thickBot="1">
      <c r="A106" s="22" t="s">
        <v>4</v>
      </c>
      <c r="B106" s="23" t="s">
        <v>4</v>
      </c>
      <c r="C106" s="23" t="s">
        <v>4</v>
      </c>
      <c r="D106" s="13" t="s">
        <v>296</v>
      </c>
      <c r="E106" s="14">
        <f t="shared" si="2"/>
        <v>3.25</v>
      </c>
      <c r="F106" s="14">
        <v>5</v>
      </c>
      <c r="G106" s="24" t="s">
        <v>4</v>
      </c>
    </row>
    <row r="107" spans="1:7" ht="30" customHeight="1" thickBot="1">
      <c r="A107" s="22" t="s">
        <v>4</v>
      </c>
      <c r="B107" s="23" t="s">
        <v>4</v>
      </c>
      <c r="C107" s="23" t="s">
        <v>4</v>
      </c>
      <c r="D107" s="13" t="s">
        <v>297</v>
      </c>
      <c r="E107" s="14">
        <f t="shared" si="2"/>
        <v>1.3</v>
      </c>
      <c r="F107" s="14">
        <v>2</v>
      </c>
      <c r="G107" s="24" t="s">
        <v>4</v>
      </c>
    </row>
    <row r="108" spans="1:7" ht="30" customHeight="1" thickBot="1">
      <c r="A108" s="22" t="s">
        <v>4</v>
      </c>
      <c r="B108" s="23" t="s">
        <v>4</v>
      </c>
      <c r="C108" s="23" t="s">
        <v>4</v>
      </c>
      <c r="D108" s="13" t="s">
        <v>298</v>
      </c>
      <c r="E108" s="14">
        <f t="shared" si="2"/>
        <v>0.65</v>
      </c>
      <c r="F108" s="14">
        <v>1</v>
      </c>
      <c r="G108" s="24" t="s">
        <v>4</v>
      </c>
    </row>
    <row r="109" spans="1:7" ht="30" customHeight="1" thickBot="1">
      <c r="A109" s="22" t="s">
        <v>4</v>
      </c>
      <c r="B109" s="23" t="s">
        <v>4</v>
      </c>
      <c r="C109" s="23" t="s">
        <v>4</v>
      </c>
      <c r="D109" s="13" t="s">
        <v>300</v>
      </c>
      <c r="E109" s="14">
        <f t="shared" si="2"/>
        <v>0.65</v>
      </c>
      <c r="F109" s="14">
        <v>1</v>
      </c>
      <c r="G109" s="24" t="s">
        <v>4</v>
      </c>
    </row>
    <row r="110" spans="1:7" ht="30" customHeight="1" thickBot="1">
      <c r="A110" s="22" t="s">
        <v>4</v>
      </c>
      <c r="B110" s="23" t="s">
        <v>4</v>
      </c>
      <c r="C110" s="23" t="s">
        <v>4</v>
      </c>
      <c r="D110" s="13" t="s">
        <v>15</v>
      </c>
      <c r="E110" s="14">
        <f t="shared" si="2"/>
        <v>0.13</v>
      </c>
      <c r="F110" s="14">
        <v>0.2</v>
      </c>
      <c r="G110" s="24" t="s">
        <v>4</v>
      </c>
    </row>
    <row r="111" spans="1:7" ht="30" customHeight="1" thickBot="1">
      <c r="A111" s="22" t="s">
        <v>4</v>
      </c>
      <c r="B111" s="23" t="s">
        <v>4</v>
      </c>
      <c r="C111" s="23" t="s">
        <v>242</v>
      </c>
      <c r="D111" s="13" t="s">
        <v>385</v>
      </c>
      <c r="E111" s="14">
        <f t="shared" si="2"/>
        <v>26</v>
      </c>
      <c r="F111" s="14">
        <v>40</v>
      </c>
      <c r="G111" s="24" t="s">
        <v>148</v>
      </c>
    </row>
    <row r="112" spans="1:7" ht="30" customHeight="1" thickBot="1">
      <c r="A112" s="22" t="s">
        <v>4</v>
      </c>
      <c r="B112" s="23" t="s">
        <v>4</v>
      </c>
      <c r="C112" s="23" t="s">
        <v>4</v>
      </c>
      <c r="D112" s="13" t="s">
        <v>296</v>
      </c>
      <c r="E112" s="14">
        <f t="shared" si="2"/>
        <v>6.5</v>
      </c>
      <c r="F112" s="14">
        <v>10</v>
      </c>
      <c r="G112" s="24" t="s">
        <v>4</v>
      </c>
    </row>
    <row r="113" spans="1:7" ht="30" customHeight="1" thickBot="1">
      <c r="A113" s="22" t="s">
        <v>4</v>
      </c>
      <c r="B113" s="23" t="s">
        <v>4</v>
      </c>
      <c r="C113" s="23" t="s">
        <v>4</v>
      </c>
      <c r="D113" s="13" t="s">
        <v>304</v>
      </c>
      <c r="E113" s="14">
        <f t="shared" si="2"/>
        <v>1.3</v>
      </c>
      <c r="F113" s="14">
        <v>2</v>
      </c>
      <c r="G113" s="24" t="s">
        <v>4</v>
      </c>
    </row>
    <row r="114" spans="1:7" ht="30" customHeight="1" thickBot="1">
      <c r="A114" s="22" t="s">
        <v>4</v>
      </c>
      <c r="B114" s="23" t="s">
        <v>4</v>
      </c>
      <c r="C114" s="23" t="s">
        <v>4</v>
      </c>
      <c r="D114" s="13" t="s">
        <v>321</v>
      </c>
      <c r="E114" s="14">
        <f t="shared" si="2"/>
        <v>0.65</v>
      </c>
      <c r="F114" s="14">
        <v>1</v>
      </c>
      <c r="G114" s="24" t="s">
        <v>4</v>
      </c>
    </row>
    <row r="115" spans="1:7" ht="30" customHeight="1" thickBot="1">
      <c r="A115" s="22" t="s">
        <v>4</v>
      </c>
      <c r="B115" s="23" t="s">
        <v>4</v>
      </c>
      <c r="C115" s="23" t="s">
        <v>4</v>
      </c>
      <c r="D115" s="13" t="s">
        <v>300</v>
      </c>
      <c r="E115" s="14">
        <f t="shared" si="2"/>
        <v>0.65</v>
      </c>
      <c r="F115" s="14">
        <v>1</v>
      </c>
      <c r="G115" s="24" t="s">
        <v>4</v>
      </c>
    </row>
    <row r="116" spans="1:7" ht="30" customHeight="1" thickBot="1">
      <c r="A116" s="22" t="s">
        <v>4</v>
      </c>
      <c r="B116" s="23" t="s">
        <v>4</v>
      </c>
      <c r="C116" s="23" t="s">
        <v>4</v>
      </c>
      <c r="D116" s="13" t="s">
        <v>54</v>
      </c>
      <c r="E116" s="14">
        <f t="shared" si="2"/>
        <v>0.65</v>
      </c>
      <c r="F116" s="14">
        <v>1</v>
      </c>
      <c r="G116" s="24" t="s">
        <v>4</v>
      </c>
    </row>
    <row r="117" spans="1:7" ht="30" customHeight="1" thickBot="1">
      <c r="A117" s="22" t="s">
        <v>4</v>
      </c>
      <c r="B117" s="23" t="s">
        <v>4</v>
      </c>
      <c r="C117" s="23" t="s">
        <v>4</v>
      </c>
      <c r="D117" s="13" t="s">
        <v>305</v>
      </c>
      <c r="E117" s="14">
        <f t="shared" si="2"/>
        <v>0.65</v>
      </c>
      <c r="F117" s="14">
        <v>1</v>
      </c>
      <c r="G117" s="24" t="s">
        <v>4</v>
      </c>
    </row>
    <row r="118" spans="1:7" ht="30" customHeight="1" thickBot="1">
      <c r="A118" s="22" t="s">
        <v>4</v>
      </c>
      <c r="B118" s="23" t="s">
        <v>4</v>
      </c>
      <c r="C118" s="23" t="s">
        <v>4</v>
      </c>
      <c r="D118" s="13" t="s">
        <v>18</v>
      </c>
      <c r="E118" s="14">
        <f t="shared" si="2"/>
        <v>0.65</v>
      </c>
      <c r="F118" s="14">
        <v>1</v>
      </c>
      <c r="G118" s="24" t="s">
        <v>4</v>
      </c>
    </row>
    <row r="119" spans="1:7" ht="30" customHeight="1" thickBot="1">
      <c r="A119" s="22" t="s">
        <v>4</v>
      </c>
      <c r="B119" s="23" t="s">
        <v>4</v>
      </c>
      <c r="C119" s="23" t="s">
        <v>4</v>
      </c>
      <c r="D119" s="13" t="s">
        <v>15</v>
      </c>
      <c r="E119" s="14">
        <f t="shared" si="2"/>
        <v>6.5000000000000002E-2</v>
      </c>
      <c r="F119" s="14">
        <v>0.1</v>
      </c>
      <c r="G119" s="24" t="s">
        <v>4</v>
      </c>
    </row>
    <row r="120" spans="1:7" ht="30" customHeight="1" thickBot="1">
      <c r="A120" s="22" t="s">
        <v>4</v>
      </c>
      <c r="B120" s="23" t="s">
        <v>4</v>
      </c>
      <c r="C120" s="23" t="s">
        <v>196</v>
      </c>
      <c r="D120" s="13" t="s">
        <v>310</v>
      </c>
      <c r="E120" s="14">
        <f t="shared" si="2"/>
        <v>22.75</v>
      </c>
      <c r="F120" s="14">
        <v>35</v>
      </c>
      <c r="G120" s="24" t="s">
        <v>149</v>
      </c>
    </row>
    <row r="121" spans="1:7" ht="30" customHeight="1" thickBot="1">
      <c r="A121" s="22" t="s">
        <v>4</v>
      </c>
      <c r="B121" s="23" t="s">
        <v>4</v>
      </c>
      <c r="C121" s="23" t="s">
        <v>4</v>
      </c>
      <c r="D121" s="13" t="s">
        <v>18</v>
      </c>
      <c r="E121" s="14">
        <f t="shared" si="2"/>
        <v>0.65</v>
      </c>
      <c r="F121" s="14">
        <v>1</v>
      </c>
      <c r="G121" s="24" t="s">
        <v>4</v>
      </c>
    </row>
    <row r="122" spans="1:7" ht="30" customHeight="1" thickBot="1">
      <c r="A122" s="22" t="s">
        <v>4</v>
      </c>
      <c r="B122" s="23" t="s">
        <v>4</v>
      </c>
      <c r="C122" s="23" t="s">
        <v>4</v>
      </c>
      <c r="D122" s="13" t="s">
        <v>293</v>
      </c>
      <c r="E122" s="14">
        <f t="shared" si="2"/>
        <v>0.65</v>
      </c>
      <c r="F122" s="14">
        <v>1</v>
      </c>
      <c r="G122" s="24" t="s">
        <v>4</v>
      </c>
    </row>
    <row r="123" spans="1:7" ht="30" customHeight="1" thickBot="1">
      <c r="A123" s="22" t="s">
        <v>4</v>
      </c>
      <c r="B123" s="23" t="s">
        <v>4</v>
      </c>
      <c r="C123" s="23" t="s">
        <v>4</v>
      </c>
      <c r="D123" s="13" t="s">
        <v>15</v>
      </c>
      <c r="E123" s="14">
        <f t="shared" si="2"/>
        <v>6.5000000000000002E-2</v>
      </c>
      <c r="F123" s="14">
        <v>0.1</v>
      </c>
      <c r="G123" s="24" t="s">
        <v>4</v>
      </c>
    </row>
    <row r="124" spans="1:7" ht="30" customHeight="1" thickBot="1">
      <c r="A124" s="22"/>
      <c r="B124" s="23"/>
      <c r="C124" s="15" t="s">
        <v>404</v>
      </c>
      <c r="D124" s="13" t="s">
        <v>248</v>
      </c>
      <c r="E124" s="14"/>
      <c r="F124" s="14">
        <v>20</v>
      </c>
      <c r="G124" s="17"/>
    </row>
    <row r="125" spans="1:7" ht="30" customHeight="1" thickBot="1">
      <c r="A125" s="22" t="s">
        <v>4</v>
      </c>
      <c r="B125" s="23" t="s">
        <v>4</v>
      </c>
      <c r="C125" s="15" t="s">
        <v>406</v>
      </c>
      <c r="D125" s="13" t="s">
        <v>407</v>
      </c>
      <c r="E125" s="14">
        <v>13</v>
      </c>
      <c r="F125" s="14"/>
      <c r="G125" s="17" t="s">
        <v>13</v>
      </c>
    </row>
    <row r="126" spans="1:7" ht="30" customHeight="1" thickBot="1">
      <c r="A126" s="22" t="s">
        <v>4</v>
      </c>
      <c r="B126" s="23" t="s">
        <v>8</v>
      </c>
      <c r="C126" s="12" t="s">
        <v>19</v>
      </c>
      <c r="D126" s="13" t="s">
        <v>19</v>
      </c>
      <c r="E126" s="14">
        <v>180</v>
      </c>
      <c r="F126" s="14">
        <v>100</v>
      </c>
      <c r="G126" s="17"/>
    </row>
    <row r="127" spans="1:7" ht="30" customHeight="1" thickBot="1">
      <c r="A127" s="22" t="s">
        <v>4</v>
      </c>
      <c r="B127" s="23" t="s">
        <v>4</v>
      </c>
      <c r="C127" s="23" t="s">
        <v>263</v>
      </c>
      <c r="D127" s="13" t="s">
        <v>326</v>
      </c>
      <c r="E127" s="14">
        <f t="shared" si="2"/>
        <v>13</v>
      </c>
      <c r="F127" s="14">
        <v>20</v>
      </c>
      <c r="G127" s="24" t="s">
        <v>150</v>
      </c>
    </row>
    <row r="128" spans="1:7" ht="30" customHeight="1" thickBot="1">
      <c r="A128" s="22" t="s">
        <v>4</v>
      </c>
      <c r="B128" s="23" t="s">
        <v>4</v>
      </c>
      <c r="C128" s="23" t="s">
        <v>4</v>
      </c>
      <c r="D128" s="13" t="s">
        <v>19</v>
      </c>
      <c r="E128" s="14">
        <f t="shared" si="2"/>
        <v>6.5</v>
      </c>
      <c r="F128" s="14">
        <v>10</v>
      </c>
      <c r="G128" s="24" t="s">
        <v>4</v>
      </c>
    </row>
    <row r="129" spans="1:7" ht="30" customHeight="1" thickBot="1">
      <c r="A129" s="22" t="s">
        <v>4</v>
      </c>
      <c r="B129" s="23" t="s">
        <v>4</v>
      </c>
      <c r="C129" s="23" t="s">
        <v>4</v>
      </c>
      <c r="D129" s="13" t="s">
        <v>36</v>
      </c>
      <c r="E129" s="14">
        <f t="shared" si="2"/>
        <v>3.25</v>
      </c>
      <c r="F129" s="14">
        <v>5</v>
      </c>
      <c r="G129" s="24" t="s">
        <v>4</v>
      </c>
    </row>
    <row r="130" spans="1:7" ht="30" customHeight="1" thickBot="1">
      <c r="A130" s="22" t="s">
        <v>4</v>
      </c>
      <c r="B130" s="23" t="s">
        <v>4</v>
      </c>
      <c r="C130" s="23" t="s">
        <v>4</v>
      </c>
      <c r="D130" s="13" t="s">
        <v>327</v>
      </c>
      <c r="E130" s="14">
        <f t="shared" si="2"/>
        <v>1.9500000000000002</v>
      </c>
      <c r="F130" s="14">
        <v>3</v>
      </c>
      <c r="G130" s="24" t="s">
        <v>4</v>
      </c>
    </row>
    <row r="131" spans="1:7" ht="30" customHeight="1" thickBot="1">
      <c r="A131" s="22" t="s">
        <v>4</v>
      </c>
      <c r="B131" s="23" t="s">
        <v>4</v>
      </c>
      <c r="C131" s="23" t="s">
        <v>4</v>
      </c>
      <c r="D131" s="13" t="s">
        <v>302</v>
      </c>
      <c r="E131" s="14">
        <f t="shared" si="2"/>
        <v>1.9500000000000002</v>
      </c>
      <c r="F131" s="14">
        <v>3</v>
      </c>
      <c r="G131" s="24" t="s">
        <v>4</v>
      </c>
    </row>
    <row r="132" spans="1:7" ht="30" customHeight="1" thickBot="1">
      <c r="A132" s="22" t="s">
        <v>4</v>
      </c>
      <c r="B132" s="23" t="s">
        <v>4</v>
      </c>
      <c r="C132" s="23" t="s">
        <v>4</v>
      </c>
      <c r="D132" s="13" t="s">
        <v>386</v>
      </c>
      <c r="E132" s="14">
        <f t="shared" si="2"/>
        <v>1.9500000000000002</v>
      </c>
      <c r="F132" s="14">
        <v>3</v>
      </c>
      <c r="G132" s="24" t="s">
        <v>4</v>
      </c>
    </row>
    <row r="133" spans="1:7" ht="30" customHeight="1" thickBot="1">
      <c r="A133" s="22" t="s">
        <v>4</v>
      </c>
      <c r="B133" s="23" t="s">
        <v>4</v>
      </c>
      <c r="C133" s="23" t="s">
        <v>4</v>
      </c>
      <c r="D133" s="13" t="s">
        <v>16</v>
      </c>
      <c r="E133" s="14">
        <f t="shared" si="2"/>
        <v>0.32500000000000001</v>
      </c>
      <c r="F133" s="14">
        <v>0.5</v>
      </c>
      <c r="G133" s="24" t="s">
        <v>4</v>
      </c>
    </row>
    <row r="134" spans="1:7" ht="30" customHeight="1" thickBot="1">
      <c r="A134" s="22" t="s">
        <v>4</v>
      </c>
      <c r="B134" s="23" t="s">
        <v>4</v>
      </c>
      <c r="C134" s="23" t="s">
        <v>4</v>
      </c>
      <c r="D134" s="13" t="s">
        <v>306</v>
      </c>
      <c r="E134" s="14">
        <f t="shared" si="2"/>
        <v>6.5000000000000002E-2</v>
      </c>
      <c r="F134" s="14">
        <v>0.1</v>
      </c>
      <c r="G134" s="24" t="s">
        <v>4</v>
      </c>
    </row>
    <row r="135" spans="1:7" ht="30" customHeight="1" thickBot="1">
      <c r="A135" s="22" t="s">
        <v>151</v>
      </c>
      <c r="B135" s="23" t="s">
        <v>6</v>
      </c>
      <c r="C135" s="23" t="s">
        <v>197</v>
      </c>
      <c r="D135" s="13" t="s">
        <v>291</v>
      </c>
      <c r="E135" s="14">
        <f t="shared" si="2"/>
        <v>10.4</v>
      </c>
      <c r="F135" s="14">
        <v>16</v>
      </c>
      <c r="G135" s="24" t="s">
        <v>152</v>
      </c>
    </row>
    <row r="136" spans="1:7" ht="30" customHeight="1" thickBot="1">
      <c r="A136" s="22" t="s">
        <v>4</v>
      </c>
      <c r="B136" s="23" t="s">
        <v>4</v>
      </c>
      <c r="C136" s="23" t="s">
        <v>4</v>
      </c>
      <c r="D136" s="13" t="s">
        <v>356</v>
      </c>
      <c r="E136" s="14">
        <f t="shared" si="2"/>
        <v>5.2</v>
      </c>
      <c r="F136" s="14">
        <v>8</v>
      </c>
      <c r="G136" s="24" t="s">
        <v>4</v>
      </c>
    </row>
    <row r="137" spans="1:7" ht="30" customHeight="1" thickBot="1">
      <c r="A137" s="22" t="s">
        <v>4</v>
      </c>
      <c r="B137" s="23" t="s">
        <v>4</v>
      </c>
      <c r="C137" s="23" t="s">
        <v>4</v>
      </c>
      <c r="D137" s="13" t="s">
        <v>309</v>
      </c>
      <c r="E137" s="14">
        <f t="shared" si="2"/>
        <v>1.9500000000000002</v>
      </c>
      <c r="F137" s="14">
        <v>3</v>
      </c>
      <c r="G137" s="24" t="s">
        <v>4</v>
      </c>
    </row>
    <row r="138" spans="1:7" ht="30" customHeight="1" thickBot="1">
      <c r="A138" s="22" t="s">
        <v>4</v>
      </c>
      <c r="B138" s="23" t="s">
        <v>4</v>
      </c>
      <c r="C138" s="23" t="s">
        <v>4</v>
      </c>
      <c r="D138" s="13" t="s">
        <v>302</v>
      </c>
      <c r="E138" s="14">
        <f t="shared" si="2"/>
        <v>1.9500000000000002</v>
      </c>
      <c r="F138" s="14">
        <v>3</v>
      </c>
      <c r="G138" s="24" t="s">
        <v>4</v>
      </c>
    </row>
    <row r="139" spans="1:7" ht="30" customHeight="1" thickBot="1">
      <c r="A139" s="22" t="s">
        <v>4</v>
      </c>
      <c r="B139" s="23" t="s">
        <v>4</v>
      </c>
      <c r="C139" s="23" t="s">
        <v>4</v>
      </c>
      <c r="D139" s="13" t="s">
        <v>18</v>
      </c>
      <c r="E139" s="14">
        <f t="shared" si="2"/>
        <v>1.3</v>
      </c>
      <c r="F139" s="14">
        <v>2</v>
      </c>
      <c r="G139" s="24" t="s">
        <v>4</v>
      </c>
    </row>
    <row r="140" spans="1:7" ht="30" customHeight="1" thickBot="1">
      <c r="A140" s="22" t="s">
        <v>4</v>
      </c>
      <c r="B140" s="23" t="s">
        <v>4</v>
      </c>
      <c r="C140" s="23" t="s">
        <v>4</v>
      </c>
      <c r="D140" s="13" t="s">
        <v>15</v>
      </c>
      <c r="E140" s="14">
        <f t="shared" si="2"/>
        <v>0.32500000000000001</v>
      </c>
      <c r="F140" s="14">
        <v>0.5</v>
      </c>
      <c r="G140" s="24" t="s">
        <v>4</v>
      </c>
    </row>
    <row r="141" spans="1:7" ht="30" customHeight="1" thickBot="1">
      <c r="A141" s="22" t="s">
        <v>4</v>
      </c>
      <c r="B141" s="23" t="s">
        <v>7</v>
      </c>
      <c r="C141" s="12" t="s">
        <v>168</v>
      </c>
      <c r="D141" s="13" t="s">
        <v>291</v>
      </c>
      <c r="E141" s="14">
        <f t="shared" ref="E141:E204" si="3">F141*0.65</f>
        <v>35.75</v>
      </c>
      <c r="F141" s="14">
        <v>55</v>
      </c>
      <c r="G141" s="17"/>
    </row>
    <row r="142" spans="1:7" ht="30" customHeight="1" thickBot="1">
      <c r="A142" s="22" t="s">
        <v>4</v>
      </c>
      <c r="B142" s="23" t="s">
        <v>4</v>
      </c>
      <c r="C142" s="23" t="s">
        <v>243</v>
      </c>
      <c r="D142" s="13" t="s">
        <v>295</v>
      </c>
      <c r="E142" s="14">
        <f t="shared" si="3"/>
        <v>22.75</v>
      </c>
      <c r="F142" s="14">
        <v>35</v>
      </c>
      <c r="G142" s="24" t="s">
        <v>153</v>
      </c>
    </row>
    <row r="143" spans="1:7" ht="30" customHeight="1" thickBot="1">
      <c r="A143" s="22" t="s">
        <v>4</v>
      </c>
      <c r="B143" s="23" t="s">
        <v>4</v>
      </c>
      <c r="C143" s="23" t="s">
        <v>4</v>
      </c>
      <c r="D143" s="13" t="s">
        <v>297</v>
      </c>
      <c r="E143" s="14">
        <f t="shared" si="3"/>
        <v>1.3</v>
      </c>
      <c r="F143" s="14">
        <v>2</v>
      </c>
      <c r="G143" s="24" t="s">
        <v>4</v>
      </c>
    </row>
    <row r="144" spans="1:7" ht="30" customHeight="1" thickBot="1">
      <c r="A144" s="22" t="s">
        <v>4</v>
      </c>
      <c r="B144" s="23" t="s">
        <v>4</v>
      </c>
      <c r="C144" s="23" t="s">
        <v>4</v>
      </c>
      <c r="D144" s="13" t="s">
        <v>299</v>
      </c>
      <c r="E144" s="14">
        <f t="shared" si="3"/>
        <v>0.65</v>
      </c>
      <c r="F144" s="14">
        <v>1</v>
      </c>
      <c r="G144" s="24" t="s">
        <v>4</v>
      </c>
    </row>
    <row r="145" spans="1:7" ht="30" customHeight="1" thickBot="1">
      <c r="A145" s="22" t="s">
        <v>4</v>
      </c>
      <c r="B145" s="23" t="s">
        <v>4</v>
      </c>
      <c r="C145" s="23" t="s">
        <v>4</v>
      </c>
      <c r="D145" s="13" t="s">
        <v>298</v>
      </c>
      <c r="E145" s="14">
        <f t="shared" si="3"/>
        <v>0.65</v>
      </c>
      <c r="F145" s="14">
        <v>1</v>
      </c>
      <c r="G145" s="24" t="s">
        <v>4</v>
      </c>
    </row>
    <row r="146" spans="1:7" ht="30" customHeight="1" thickBot="1">
      <c r="A146" s="22" t="s">
        <v>4</v>
      </c>
      <c r="B146" s="23" t="s">
        <v>4</v>
      </c>
      <c r="C146" s="23" t="s">
        <v>4</v>
      </c>
      <c r="D146" s="13" t="s">
        <v>300</v>
      </c>
      <c r="E146" s="14">
        <f t="shared" si="3"/>
        <v>0.65</v>
      </c>
      <c r="F146" s="14">
        <v>1</v>
      </c>
      <c r="G146" s="24" t="s">
        <v>4</v>
      </c>
    </row>
    <row r="147" spans="1:7" ht="30" customHeight="1" thickBot="1">
      <c r="A147" s="22" t="s">
        <v>4</v>
      </c>
      <c r="B147" s="23" t="s">
        <v>4</v>
      </c>
      <c r="C147" s="23" t="s">
        <v>4</v>
      </c>
      <c r="D147" s="13" t="s">
        <v>18</v>
      </c>
      <c r="E147" s="14">
        <f t="shared" si="3"/>
        <v>0.65</v>
      </c>
      <c r="F147" s="14">
        <v>1</v>
      </c>
      <c r="G147" s="24" t="s">
        <v>4</v>
      </c>
    </row>
    <row r="148" spans="1:7" ht="30" customHeight="1" thickBot="1">
      <c r="A148" s="22" t="s">
        <v>4</v>
      </c>
      <c r="B148" s="23" t="s">
        <v>4</v>
      </c>
      <c r="C148" s="23" t="s">
        <v>4</v>
      </c>
      <c r="D148" s="13" t="s">
        <v>15</v>
      </c>
      <c r="E148" s="14">
        <f t="shared" si="3"/>
        <v>0.13</v>
      </c>
      <c r="F148" s="14">
        <v>0.2</v>
      </c>
      <c r="G148" s="24" t="s">
        <v>4</v>
      </c>
    </row>
    <row r="149" spans="1:7" ht="30" customHeight="1" thickBot="1">
      <c r="A149" s="22" t="s">
        <v>4</v>
      </c>
      <c r="B149" s="23" t="s">
        <v>4</v>
      </c>
      <c r="C149" s="23" t="s">
        <v>288</v>
      </c>
      <c r="D149" s="13" t="s">
        <v>312</v>
      </c>
      <c r="E149" s="14">
        <f t="shared" si="3"/>
        <v>29.25</v>
      </c>
      <c r="F149" s="14">
        <v>45</v>
      </c>
      <c r="G149" s="24" t="s">
        <v>154</v>
      </c>
    </row>
    <row r="150" spans="1:7" ht="30" customHeight="1" thickBot="1">
      <c r="A150" s="22" t="s">
        <v>4</v>
      </c>
      <c r="B150" s="23" t="s">
        <v>4</v>
      </c>
      <c r="C150" s="23" t="s">
        <v>4</v>
      </c>
      <c r="D150" s="13" t="s">
        <v>19</v>
      </c>
      <c r="E150" s="14">
        <f t="shared" si="3"/>
        <v>9.75</v>
      </c>
      <c r="F150" s="14">
        <v>15</v>
      </c>
      <c r="G150" s="24" t="s">
        <v>4</v>
      </c>
    </row>
    <row r="151" spans="1:7" ht="30" customHeight="1" thickBot="1">
      <c r="A151" s="22" t="s">
        <v>4</v>
      </c>
      <c r="B151" s="23" t="s">
        <v>4</v>
      </c>
      <c r="C151" s="23" t="s">
        <v>4</v>
      </c>
      <c r="D151" s="13" t="s">
        <v>309</v>
      </c>
      <c r="E151" s="14">
        <f t="shared" si="3"/>
        <v>3.25</v>
      </c>
      <c r="F151" s="14">
        <v>5</v>
      </c>
      <c r="G151" s="24" t="s">
        <v>4</v>
      </c>
    </row>
    <row r="152" spans="1:7" ht="30" customHeight="1" thickBot="1">
      <c r="A152" s="22" t="s">
        <v>4</v>
      </c>
      <c r="B152" s="23" t="s">
        <v>4</v>
      </c>
      <c r="C152" s="23" t="s">
        <v>4</v>
      </c>
      <c r="D152" s="13" t="s">
        <v>16</v>
      </c>
      <c r="E152" s="14">
        <f t="shared" si="3"/>
        <v>1.9500000000000002</v>
      </c>
      <c r="F152" s="14">
        <v>3</v>
      </c>
      <c r="G152" s="24" t="s">
        <v>4</v>
      </c>
    </row>
    <row r="153" spans="1:7" ht="30" customHeight="1" thickBot="1">
      <c r="A153" s="22" t="s">
        <v>4</v>
      </c>
      <c r="B153" s="23" t="s">
        <v>4</v>
      </c>
      <c r="C153" s="23" t="s">
        <v>4</v>
      </c>
      <c r="D153" s="13" t="s">
        <v>296</v>
      </c>
      <c r="E153" s="14">
        <f t="shared" si="3"/>
        <v>1.3</v>
      </c>
      <c r="F153" s="14">
        <v>2</v>
      </c>
      <c r="G153" s="24" t="s">
        <v>4</v>
      </c>
    </row>
    <row r="154" spans="1:7" ht="30" customHeight="1" thickBot="1">
      <c r="A154" s="22" t="s">
        <v>4</v>
      </c>
      <c r="B154" s="23" t="s">
        <v>4</v>
      </c>
      <c r="C154" s="23" t="s">
        <v>4</v>
      </c>
      <c r="D154" s="13" t="s">
        <v>15</v>
      </c>
      <c r="E154" s="14">
        <f t="shared" si="3"/>
        <v>6.5000000000000002E-2</v>
      </c>
      <c r="F154" s="14">
        <v>0.1</v>
      </c>
      <c r="G154" s="24" t="s">
        <v>4</v>
      </c>
    </row>
    <row r="155" spans="1:7" ht="30" customHeight="1" thickBot="1">
      <c r="A155" s="22" t="s">
        <v>4</v>
      </c>
      <c r="B155" s="23" t="s">
        <v>4</v>
      </c>
      <c r="C155" s="25" t="s">
        <v>459</v>
      </c>
      <c r="D155" s="13" t="s">
        <v>297</v>
      </c>
      <c r="E155" s="26"/>
      <c r="F155" s="14">
        <v>10</v>
      </c>
      <c r="G155" s="24" t="s">
        <v>458</v>
      </c>
    </row>
    <row r="156" spans="1:7" ht="30" customHeight="1" thickBot="1">
      <c r="A156" s="22" t="s">
        <v>4</v>
      </c>
      <c r="B156" s="23" t="s">
        <v>4</v>
      </c>
      <c r="C156" s="23" t="s">
        <v>4</v>
      </c>
      <c r="D156" s="13" t="s">
        <v>387</v>
      </c>
      <c r="E156" s="27"/>
      <c r="F156" s="14">
        <v>5</v>
      </c>
      <c r="G156" s="24" t="s">
        <v>4</v>
      </c>
    </row>
    <row r="157" spans="1:7" ht="30" customHeight="1" thickBot="1">
      <c r="A157" s="22" t="s">
        <v>4</v>
      </c>
      <c r="B157" s="23" t="s">
        <v>4</v>
      </c>
      <c r="C157" s="23" t="s">
        <v>4</v>
      </c>
      <c r="D157" s="13" t="s">
        <v>304</v>
      </c>
      <c r="E157" s="27"/>
      <c r="F157" s="14">
        <v>2</v>
      </c>
      <c r="G157" s="24" t="s">
        <v>4</v>
      </c>
    </row>
    <row r="158" spans="1:7" ht="30" customHeight="1" thickBot="1">
      <c r="A158" s="22" t="s">
        <v>4</v>
      </c>
      <c r="B158" s="23" t="s">
        <v>4</v>
      </c>
      <c r="C158" s="23" t="s">
        <v>4</v>
      </c>
      <c r="D158" s="13" t="s">
        <v>16</v>
      </c>
      <c r="E158" s="27"/>
      <c r="F158" s="14">
        <v>1.5</v>
      </c>
      <c r="G158" s="24" t="s">
        <v>4</v>
      </c>
    </row>
    <row r="159" spans="1:7" ht="30" customHeight="1" thickBot="1">
      <c r="A159" s="22" t="s">
        <v>4</v>
      </c>
      <c r="B159" s="23" t="s">
        <v>4</v>
      </c>
      <c r="C159" s="23" t="s">
        <v>4</v>
      </c>
      <c r="D159" s="13" t="s">
        <v>290</v>
      </c>
      <c r="E159" s="27"/>
      <c r="F159" s="14">
        <v>1</v>
      </c>
      <c r="G159" s="24" t="s">
        <v>4</v>
      </c>
    </row>
    <row r="160" spans="1:7" ht="30" customHeight="1" thickBot="1">
      <c r="A160" s="22" t="s">
        <v>4</v>
      </c>
      <c r="B160" s="23" t="s">
        <v>4</v>
      </c>
      <c r="C160" s="23" t="s">
        <v>4</v>
      </c>
      <c r="D160" s="13" t="s">
        <v>300</v>
      </c>
      <c r="E160" s="27"/>
      <c r="F160" s="14">
        <v>0.5</v>
      </c>
      <c r="G160" s="24" t="s">
        <v>4</v>
      </c>
    </row>
    <row r="161" spans="1:7" ht="30" customHeight="1" thickBot="1">
      <c r="A161" s="22" t="s">
        <v>4</v>
      </c>
      <c r="B161" s="23" t="s">
        <v>4</v>
      </c>
      <c r="C161" s="23" t="s">
        <v>4</v>
      </c>
      <c r="D161" s="13" t="s">
        <v>18</v>
      </c>
      <c r="E161" s="28"/>
      <c r="F161" s="14">
        <v>0.5</v>
      </c>
      <c r="G161" s="24" t="s">
        <v>4</v>
      </c>
    </row>
    <row r="162" spans="1:7" ht="30" customHeight="1" thickBot="1">
      <c r="A162" s="22"/>
      <c r="B162" s="23"/>
      <c r="C162" s="25" t="s">
        <v>460</v>
      </c>
      <c r="D162" s="13" t="s">
        <v>456</v>
      </c>
      <c r="E162" s="18">
        <v>6.5</v>
      </c>
      <c r="F162" s="26"/>
      <c r="G162" s="24" t="s">
        <v>455</v>
      </c>
    </row>
    <row r="163" spans="1:7" ht="30" customHeight="1" thickBot="1">
      <c r="A163" s="22"/>
      <c r="B163" s="23"/>
      <c r="C163" s="23" t="s">
        <v>4</v>
      </c>
      <c r="D163" s="13" t="s">
        <v>457</v>
      </c>
      <c r="E163" s="18">
        <v>1.3</v>
      </c>
      <c r="F163" s="27"/>
      <c r="G163" s="24" t="s">
        <v>4</v>
      </c>
    </row>
    <row r="164" spans="1:7" ht="30" customHeight="1" thickBot="1">
      <c r="A164" s="22"/>
      <c r="B164" s="23"/>
      <c r="C164" s="23" t="s">
        <v>4</v>
      </c>
      <c r="D164" s="13" t="s">
        <v>16</v>
      </c>
      <c r="E164" s="18">
        <v>0.97</v>
      </c>
      <c r="F164" s="27"/>
      <c r="G164" s="24" t="s">
        <v>4</v>
      </c>
    </row>
    <row r="165" spans="1:7" ht="30" customHeight="1" thickBot="1">
      <c r="A165" s="22"/>
      <c r="B165" s="23"/>
      <c r="C165" s="23" t="s">
        <v>4</v>
      </c>
      <c r="D165" s="13" t="s">
        <v>290</v>
      </c>
      <c r="E165" s="18">
        <v>0.65</v>
      </c>
      <c r="F165" s="27"/>
      <c r="G165" s="24" t="s">
        <v>4</v>
      </c>
    </row>
    <row r="166" spans="1:7" ht="30" customHeight="1" thickBot="1">
      <c r="A166" s="22"/>
      <c r="B166" s="23"/>
      <c r="C166" s="23" t="s">
        <v>4</v>
      </c>
      <c r="D166" s="13" t="s">
        <v>448</v>
      </c>
      <c r="E166" s="18">
        <v>0.33</v>
      </c>
      <c r="F166" s="27"/>
      <c r="G166" s="24" t="s">
        <v>4</v>
      </c>
    </row>
    <row r="167" spans="1:7" ht="30" customHeight="1" thickBot="1">
      <c r="A167" s="22"/>
      <c r="B167" s="23"/>
      <c r="C167" s="23" t="s">
        <v>4</v>
      </c>
      <c r="D167" s="13" t="s">
        <v>18</v>
      </c>
      <c r="E167" s="18">
        <v>0.33</v>
      </c>
      <c r="F167" s="28"/>
      <c r="G167" s="24" t="s">
        <v>4</v>
      </c>
    </row>
    <row r="168" spans="1:7" ht="30" customHeight="1" thickBot="1">
      <c r="A168" s="22"/>
      <c r="B168" s="23"/>
      <c r="C168" s="12" t="s">
        <v>397</v>
      </c>
      <c r="D168" s="13" t="s">
        <v>247</v>
      </c>
      <c r="E168" s="14"/>
      <c r="F168" s="14">
        <v>20</v>
      </c>
      <c r="G168" s="17"/>
    </row>
    <row r="169" spans="1:7" ht="30" customHeight="1" thickBot="1">
      <c r="A169" s="22" t="s">
        <v>4</v>
      </c>
      <c r="B169" s="23" t="s">
        <v>4</v>
      </c>
      <c r="C169" s="12" t="s">
        <v>434</v>
      </c>
      <c r="D169" s="13" t="s">
        <v>416</v>
      </c>
      <c r="E169" s="14">
        <v>13</v>
      </c>
      <c r="F169" s="14"/>
      <c r="G169" s="17" t="s">
        <v>13</v>
      </c>
    </row>
    <row r="170" spans="1:7" ht="30" customHeight="1" thickBot="1">
      <c r="A170" s="22" t="s">
        <v>4</v>
      </c>
      <c r="B170" s="23" t="s">
        <v>8</v>
      </c>
      <c r="C170" s="12" t="s">
        <v>19</v>
      </c>
      <c r="D170" s="13" t="s">
        <v>19</v>
      </c>
      <c r="E170" s="14">
        <v>180</v>
      </c>
      <c r="F170" s="14">
        <v>100</v>
      </c>
      <c r="G170" s="17"/>
    </row>
    <row r="171" spans="1:7" ht="30" customHeight="1" thickBot="1">
      <c r="A171" s="22" t="s">
        <v>4</v>
      </c>
      <c r="B171" s="23" t="s">
        <v>4</v>
      </c>
      <c r="C171" s="12" t="s">
        <v>184</v>
      </c>
      <c r="D171" s="13" t="s">
        <v>308</v>
      </c>
      <c r="E171" s="14">
        <f t="shared" si="3"/>
        <v>52</v>
      </c>
      <c r="F171" s="14">
        <v>80</v>
      </c>
      <c r="G171" s="17"/>
    </row>
    <row r="172" spans="1:7" ht="30" customHeight="1" thickBot="1">
      <c r="A172" s="22" t="s">
        <v>155</v>
      </c>
      <c r="B172" s="23" t="s">
        <v>6</v>
      </c>
      <c r="C172" s="23" t="s">
        <v>198</v>
      </c>
      <c r="D172" s="13" t="s">
        <v>388</v>
      </c>
      <c r="E172" s="14">
        <f t="shared" si="3"/>
        <v>22.75</v>
      </c>
      <c r="F172" s="14">
        <v>35</v>
      </c>
      <c r="G172" s="24" t="s">
        <v>156</v>
      </c>
    </row>
    <row r="173" spans="1:7" ht="30" customHeight="1" thickBot="1">
      <c r="A173" s="22" t="s">
        <v>4</v>
      </c>
      <c r="B173" s="23" t="s">
        <v>4</v>
      </c>
      <c r="C173" s="23" t="s">
        <v>4</v>
      </c>
      <c r="D173" s="13" t="s">
        <v>358</v>
      </c>
      <c r="E173" s="14">
        <f t="shared" si="3"/>
        <v>6.5</v>
      </c>
      <c r="F173" s="14">
        <v>10</v>
      </c>
      <c r="G173" s="24" t="s">
        <v>4</v>
      </c>
    </row>
    <row r="174" spans="1:7" ht="30" customHeight="1" thickBot="1">
      <c r="A174" s="22" t="s">
        <v>4</v>
      </c>
      <c r="B174" s="23" t="s">
        <v>4</v>
      </c>
      <c r="C174" s="23" t="s">
        <v>4</v>
      </c>
      <c r="D174" s="13" t="s">
        <v>305</v>
      </c>
      <c r="E174" s="14">
        <f t="shared" si="3"/>
        <v>1.3</v>
      </c>
      <c r="F174" s="14">
        <v>2</v>
      </c>
      <c r="G174" s="24" t="s">
        <v>4</v>
      </c>
    </row>
    <row r="175" spans="1:7" ht="30" customHeight="1" thickBot="1">
      <c r="A175" s="22" t="s">
        <v>4</v>
      </c>
      <c r="B175" s="23" t="s">
        <v>4</v>
      </c>
      <c r="C175" s="23" t="s">
        <v>4</v>
      </c>
      <c r="D175" s="13" t="s">
        <v>15</v>
      </c>
      <c r="E175" s="14">
        <f t="shared" si="3"/>
        <v>0.13</v>
      </c>
      <c r="F175" s="14">
        <v>0.2</v>
      </c>
      <c r="G175" s="24" t="s">
        <v>4</v>
      </c>
    </row>
    <row r="176" spans="1:7" ht="30" customHeight="1" thickBot="1">
      <c r="A176" s="22" t="s">
        <v>4</v>
      </c>
      <c r="B176" s="23" t="s">
        <v>7</v>
      </c>
      <c r="C176" s="23" t="s">
        <v>289</v>
      </c>
      <c r="D176" s="13" t="s">
        <v>291</v>
      </c>
      <c r="E176" s="14">
        <f t="shared" si="3"/>
        <v>32.5</v>
      </c>
      <c r="F176" s="14">
        <v>50</v>
      </c>
      <c r="G176" s="24" t="s">
        <v>157</v>
      </c>
    </row>
    <row r="177" spans="1:7" ht="30" customHeight="1" thickBot="1">
      <c r="A177" s="22" t="s">
        <v>4</v>
      </c>
      <c r="B177" s="23" t="s">
        <v>4</v>
      </c>
      <c r="C177" s="23" t="s">
        <v>4</v>
      </c>
      <c r="D177" s="13" t="s">
        <v>350</v>
      </c>
      <c r="E177" s="14">
        <f t="shared" si="3"/>
        <v>19.5</v>
      </c>
      <c r="F177" s="14">
        <v>30</v>
      </c>
      <c r="G177" s="24" t="s">
        <v>4</v>
      </c>
    </row>
    <row r="178" spans="1:7" ht="30" customHeight="1" thickBot="1">
      <c r="A178" s="22" t="s">
        <v>4</v>
      </c>
      <c r="B178" s="23" t="s">
        <v>4</v>
      </c>
      <c r="C178" s="23" t="s">
        <v>4</v>
      </c>
      <c r="D178" s="13" t="s">
        <v>161</v>
      </c>
      <c r="E178" s="14">
        <f t="shared" si="3"/>
        <v>9.75</v>
      </c>
      <c r="F178" s="14">
        <v>15</v>
      </c>
      <c r="G178" s="24" t="s">
        <v>4</v>
      </c>
    </row>
    <row r="179" spans="1:7" ht="30" customHeight="1" thickBot="1">
      <c r="A179" s="22" t="s">
        <v>4</v>
      </c>
      <c r="B179" s="23" t="s">
        <v>4</v>
      </c>
      <c r="C179" s="23" t="s">
        <v>4</v>
      </c>
      <c r="D179" s="13" t="s">
        <v>162</v>
      </c>
      <c r="E179" s="14">
        <f t="shared" si="3"/>
        <v>1.9500000000000002</v>
      </c>
      <c r="F179" s="14">
        <v>3</v>
      </c>
      <c r="G179" s="24" t="s">
        <v>4</v>
      </c>
    </row>
    <row r="180" spans="1:7" ht="30" customHeight="1" thickBot="1">
      <c r="A180" s="22" t="s">
        <v>4</v>
      </c>
      <c r="B180" s="23" t="s">
        <v>4</v>
      </c>
      <c r="C180" s="23" t="s">
        <v>4</v>
      </c>
      <c r="D180" s="13" t="s">
        <v>309</v>
      </c>
      <c r="E180" s="14">
        <f t="shared" si="3"/>
        <v>1.9500000000000002</v>
      </c>
      <c r="F180" s="14">
        <v>3</v>
      </c>
      <c r="G180" s="24" t="s">
        <v>4</v>
      </c>
    </row>
    <row r="181" spans="1:7" ht="30" customHeight="1" thickBot="1">
      <c r="A181" s="22" t="s">
        <v>4</v>
      </c>
      <c r="B181" s="23" t="s">
        <v>4</v>
      </c>
      <c r="C181" s="23" t="s">
        <v>4</v>
      </c>
      <c r="D181" s="13" t="s">
        <v>302</v>
      </c>
      <c r="E181" s="14">
        <f t="shared" si="3"/>
        <v>1.9500000000000002</v>
      </c>
      <c r="F181" s="14">
        <v>3</v>
      </c>
      <c r="G181" s="24" t="s">
        <v>4</v>
      </c>
    </row>
    <row r="182" spans="1:7" ht="30" customHeight="1" thickBot="1">
      <c r="A182" s="22" t="s">
        <v>4</v>
      </c>
      <c r="B182" s="23" t="s">
        <v>4</v>
      </c>
      <c r="C182" s="23" t="s">
        <v>4</v>
      </c>
      <c r="D182" s="13" t="s">
        <v>368</v>
      </c>
      <c r="E182" s="14">
        <f t="shared" si="3"/>
        <v>1.3</v>
      </c>
      <c r="F182" s="14">
        <v>2</v>
      </c>
      <c r="G182" s="24" t="s">
        <v>4</v>
      </c>
    </row>
    <row r="183" spans="1:7" ht="30" customHeight="1" thickBot="1">
      <c r="A183" s="22" t="s">
        <v>4</v>
      </c>
      <c r="B183" s="23" t="s">
        <v>4</v>
      </c>
      <c r="C183" s="23" t="s">
        <v>4</v>
      </c>
      <c r="D183" s="13" t="s">
        <v>16</v>
      </c>
      <c r="E183" s="14">
        <f t="shared" si="3"/>
        <v>1.3</v>
      </c>
      <c r="F183" s="14">
        <v>2</v>
      </c>
      <c r="G183" s="24" t="s">
        <v>4</v>
      </c>
    </row>
    <row r="184" spans="1:7" ht="30" customHeight="1" thickBot="1">
      <c r="A184" s="22" t="s">
        <v>4</v>
      </c>
      <c r="B184" s="23" t="s">
        <v>4</v>
      </c>
      <c r="C184" s="23" t="s">
        <v>4</v>
      </c>
      <c r="D184" s="13" t="s">
        <v>296</v>
      </c>
      <c r="E184" s="14">
        <f t="shared" si="3"/>
        <v>1.3</v>
      </c>
      <c r="F184" s="14">
        <v>2</v>
      </c>
      <c r="G184" s="24" t="s">
        <v>4</v>
      </c>
    </row>
    <row r="185" spans="1:7" ht="30" customHeight="1" thickBot="1">
      <c r="A185" s="22" t="s">
        <v>4</v>
      </c>
      <c r="B185" s="23" t="s">
        <v>4</v>
      </c>
      <c r="C185" s="23" t="s">
        <v>4</v>
      </c>
      <c r="D185" s="13" t="s">
        <v>304</v>
      </c>
      <c r="E185" s="14">
        <f t="shared" si="3"/>
        <v>0.65</v>
      </c>
      <c r="F185" s="14">
        <v>1</v>
      </c>
      <c r="G185" s="24" t="s">
        <v>4</v>
      </c>
    </row>
    <row r="186" spans="1:7" ht="30" customHeight="1" thickBot="1">
      <c r="A186" s="22" t="s">
        <v>4</v>
      </c>
      <c r="B186" s="23" t="s">
        <v>4</v>
      </c>
      <c r="C186" s="23" t="s">
        <v>4</v>
      </c>
      <c r="D186" s="13" t="s">
        <v>300</v>
      </c>
      <c r="E186" s="14">
        <f t="shared" si="3"/>
        <v>0.65</v>
      </c>
      <c r="F186" s="14">
        <v>1</v>
      </c>
      <c r="G186" s="24" t="s">
        <v>4</v>
      </c>
    </row>
    <row r="187" spans="1:7" ht="30" customHeight="1" thickBot="1">
      <c r="A187" s="22" t="s">
        <v>4</v>
      </c>
      <c r="B187" s="23" t="s">
        <v>4</v>
      </c>
      <c r="C187" s="23" t="s">
        <v>4</v>
      </c>
      <c r="D187" s="13" t="s">
        <v>305</v>
      </c>
      <c r="E187" s="14">
        <f t="shared" si="3"/>
        <v>0.65</v>
      </c>
      <c r="F187" s="14">
        <v>1</v>
      </c>
      <c r="G187" s="24" t="s">
        <v>4</v>
      </c>
    </row>
    <row r="188" spans="1:7" ht="30" customHeight="1" thickBot="1">
      <c r="A188" s="22" t="s">
        <v>4</v>
      </c>
      <c r="B188" s="23" t="s">
        <v>4</v>
      </c>
      <c r="C188" s="23" t="s">
        <v>4</v>
      </c>
      <c r="D188" s="13" t="s">
        <v>18</v>
      </c>
      <c r="E188" s="14">
        <f t="shared" si="3"/>
        <v>0.65</v>
      </c>
      <c r="F188" s="14">
        <v>1</v>
      </c>
      <c r="G188" s="24" t="s">
        <v>4</v>
      </c>
    </row>
    <row r="189" spans="1:7" ht="30" customHeight="1" thickBot="1">
      <c r="A189" s="22" t="s">
        <v>4</v>
      </c>
      <c r="B189" s="23" t="s">
        <v>4</v>
      </c>
      <c r="C189" s="23" t="s">
        <v>244</v>
      </c>
      <c r="D189" s="13" t="s">
        <v>344</v>
      </c>
      <c r="E189" s="14">
        <f t="shared" si="3"/>
        <v>16.25</v>
      </c>
      <c r="F189" s="14">
        <v>25</v>
      </c>
      <c r="G189" s="24" t="s">
        <v>158</v>
      </c>
    </row>
    <row r="190" spans="1:7" ht="30" customHeight="1" thickBot="1">
      <c r="A190" s="22" t="s">
        <v>4</v>
      </c>
      <c r="B190" s="23" t="s">
        <v>4</v>
      </c>
      <c r="C190" s="23" t="s">
        <v>4</v>
      </c>
      <c r="D190" s="13" t="s">
        <v>25</v>
      </c>
      <c r="E190" s="14">
        <f t="shared" si="3"/>
        <v>6.5</v>
      </c>
      <c r="F190" s="14">
        <v>10</v>
      </c>
      <c r="G190" s="24" t="s">
        <v>4</v>
      </c>
    </row>
    <row r="191" spans="1:7" ht="30" customHeight="1" thickBot="1">
      <c r="A191" s="22" t="s">
        <v>4</v>
      </c>
      <c r="B191" s="23" t="s">
        <v>4</v>
      </c>
      <c r="C191" s="23" t="s">
        <v>4</v>
      </c>
      <c r="D191" s="13" t="s">
        <v>322</v>
      </c>
      <c r="E191" s="14">
        <f t="shared" si="3"/>
        <v>1.9500000000000002</v>
      </c>
      <c r="F191" s="14">
        <v>3</v>
      </c>
      <c r="G191" s="24" t="s">
        <v>4</v>
      </c>
    </row>
    <row r="192" spans="1:7" ht="30" customHeight="1" thickBot="1">
      <c r="A192" s="22" t="s">
        <v>4</v>
      </c>
      <c r="B192" s="23" t="s">
        <v>4</v>
      </c>
      <c r="C192" s="23" t="s">
        <v>4</v>
      </c>
      <c r="D192" s="13" t="s">
        <v>296</v>
      </c>
      <c r="E192" s="14">
        <f t="shared" si="3"/>
        <v>1.9500000000000002</v>
      </c>
      <c r="F192" s="14">
        <v>3</v>
      </c>
      <c r="G192" s="24" t="s">
        <v>4</v>
      </c>
    </row>
    <row r="193" spans="1:7" ht="30" customHeight="1" thickBot="1">
      <c r="A193" s="22" t="s">
        <v>4</v>
      </c>
      <c r="B193" s="23" t="s">
        <v>4</v>
      </c>
      <c r="C193" s="23" t="s">
        <v>4</v>
      </c>
      <c r="D193" s="13" t="s">
        <v>297</v>
      </c>
      <c r="E193" s="14">
        <f t="shared" si="3"/>
        <v>1.3</v>
      </c>
      <c r="F193" s="14">
        <v>2</v>
      </c>
      <c r="G193" s="24" t="s">
        <v>4</v>
      </c>
    </row>
    <row r="194" spans="1:7" ht="30" customHeight="1" thickBot="1">
      <c r="A194" s="22" t="s">
        <v>4</v>
      </c>
      <c r="B194" s="23" t="s">
        <v>4</v>
      </c>
      <c r="C194" s="23" t="s">
        <v>4</v>
      </c>
      <c r="D194" s="13" t="s">
        <v>298</v>
      </c>
      <c r="E194" s="14">
        <f t="shared" si="3"/>
        <v>0.65</v>
      </c>
      <c r="F194" s="14">
        <v>1</v>
      </c>
      <c r="G194" s="24" t="s">
        <v>4</v>
      </c>
    </row>
    <row r="195" spans="1:7" ht="30" customHeight="1" thickBot="1">
      <c r="A195" s="22" t="s">
        <v>4</v>
      </c>
      <c r="B195" s="23" t="s">
        <v>4</v>
      </c>
      <c r="C195" s="23" t="s">
        <v>4</v>
      </c>
      <c r="D195" s="13" t="s">
        <v>300</v>
      </c>
      <c r="E195" s="14">
        <f t="shared" si="3"/>
        <v>0.32500000000000001</v>
      </c>
      <c r="F195" s="14">
        <v>0.5</v>
      </c>
      <c r="G195" s="24" t="s">
        <v>4</v>
      </c>
    </row>
    <row r="196" spans="1:7" ht="30" customHeight="1" thickBot="1">
      <c r="A196" s="22" t="s">
        <v>4</v>
      </c>
      <c r="B196" s="23" t="s">
        <v>4</v>
      </c>
      <c r="C196" s="12" t="s">
        <v>258</v>
      </c>
      <c r="D196" s="13" t="s">
        <v>389</v>
      </c>
      <c r="E196" s="14">
        <f t="shared" si="3"/>
        <v>26</v>
      </c>
      <c r="F196" s="14">
        <v>40</v>
      </c>
      <c r="G196" s="17" t="s">
        <v>159</v>
      </c>
    </row>
    <row r="197" spans="1:7" ht="30" customHeight="1" thickBot="1">
      <c r="A197" s="22"/>
      <c r="B197" s="23"/>
      <c r="C197" s="15" t="s">
        <v>404</v>
      </c>
      <c r="D197" s="13" t="s">
        <v>248</v>
      </c>
      <c r="E197" s="14"/>
      <c r="F197" s="14">
        <v>20</v>
      </c>
      <c r="G197" s="17"/>
    </row>
    <row r="198" spans="1:7" ht="30" customHeight="1" thickBot="1">
      <c r="A198" s="22" t="s">
        <v>4</v>
      </c>
      <c r="B198" s="23" t="s">
        <v>4</v>
      </c>
      <c r="C198" s="15" t="s">
        <v>406</v>
      </c>
      <c r="D198" s="13" t="s">
        <v>407</v>
      </c>
      <c r="E198" s="14">
        <v>13</v>
      </c>
      <c r="F198" s="14"/>
      <c r="G198" s="17" t="s">
        <v>13</v>
      </c>
    </row>
    <row r="199" spans="1:7" ht="30" customHeight="1" thickBot="1">
      <c r="A199" s="22" t="s">
        <v>4</v>
      </c>
      <c r="B199" s="23" t="s">
        <v>8</v>
      </c>
      <c r="C199" s="23" t="s">
        <v>285</v>
      </c>
      <c r="D199" s="13" t="s">
        <v>312</v>
      </c>
      <c r="E199" s="14">
        <f t="shared" si="3"/>
        <v>6.5</v>
      </c>
      <c r="F199" s="14">
        <v>10</v>
      </c>
      <c r="G199" s="24" t="s">
        <v>160</v>
      </c>
    </row>
    <row r="200" spans="1:7" ht="30" customHeight="1" thickBot="1">
      <c r="A200" s="22" t="s">
        <v>4</v>
      </c>
      <c r="B200" s="23" t="s">
        <v>4</v>
      </c>
      <c r="C200" s="23" t="s">
        <v>4</v>
      </c>
      <c r="D200" s="13" t="s">
        <v>309</v>
      </c>
      <c r="E200" s="14">
        <f t="shared" si="3"/>
        <v>6.5</v>
      </c>
      <c r="F200" s="14">
        <v>10</v>
      </c>
      <c r="G200" s="24" t="s">
        <v>4</v>
      </c>
    </row>
    <row r="201" spans="1:7" ht="30" customHeight="1" thickBot="1">
      <c r="A201" s="22" t="s">
        <v>4</v>
      </c>
      <c r="B201" s="23" t="s">
        <v>4</v>
      </c>
      <c r="C201" s="23" t="s">
        <v>4</v>
      </c>
      <c r="D201" s="13" t="s">
        <v>325</v>
      </c>
      <c r="E201" s="14">
        <f t="shared" si="3"/>
        <v>6.5</v>
      </c>
      <c r="F201" s="14">
        <v>10</v>
      </c>
      <c r="G201" s="24" t="s">
        <v>4</v>
      </c>
    </row>
    <row r="202" spans="1:7" ht="30" customHeight="1" thickBot="1">
      <c r="A202" s="22" t="s">
        <v>4</v>
      </c>
      <c r="B202" s="23" t="s">
        <v>4</v>
      </c>
      <c r="C202" s="23" t="s">
        <v>4</v>
      </c>
      <c r="D202" s="13" t="s">
        <v>302</v>
      </c>
      <c r="E202" s="14">
        <f t="shared" si="3"/>
        <v>6.5</v>
      </c>
      <c r="F202" s="14">
        <v>10</v>
      </c>
      <c r="G202" s="24" t="s">
        <v>4</v>
      </c>
    </row>
    <row r="203" spans="1:7" ht="30" customHeight="1" thickBot="1">
      <c r="A203" s="22" t="s">
        <v>4</v>
      </c>
      <c r="B203" s="23" t="s">
        <v>4</v>
      </c>
      <c r="C203" s="23" t="s">
        <v>4</v>
      </c>
      <c r="D203" s="13" t="s">
        <v>341</v>
      </c>
      <c r="E203" s="14">
        <f t="shared" si="3"/>
        <v>3.25</v>
      </c>
      <c r="F203" s="14">
        <v>5</v>
      </c>
      <c r="G203" s="24" t="s">
        <v>4</v>
      </c>
    </row>
    <row r="204" spans="1:7" ht="30" customHeight="1" thickBot="1">
      <c r="A204" s="22" t="s">
        <v>4</v>
      </c>
      <c r="B204" s="23" t="s">
        <v>4</v>
      </c>
      <c r="C204" s="23" t="s">
        <v>4</v>
      </c>
      <c r="D204" s="13" t="s">
        <v>16</v>
      </c>
      <c r="E204" s="14">
        <f t="shared" si="3"/>
        <v>1.9500000000000002</v>
      </c>
      <c r="F204" s="14">
        <v>3</v>
      </c>
      <c r="G204" s="24" t="s">
        <v>4</v>
      </c>
    </row>
    <row r="205" spans="1:7" ht="30" customHeight="1" thickBot="1">
      <c r="A205" s="22" t="s">
        <v>4</v>
      </c>
      <c r="B205" s="23" t="s">
        <v>4</v>
      </c>
      <c r="C205" s="23" t="s">
        <v>4</v>
      </c>
      <c r="D205" s="13" t="s">
        <v>15</v>
      </c>
      <c r="E205" s="14">
        <f t="shared" ref="E205" si="4">F205*0.65</f>
        <v>6.5000000000000002E-2</v>
      </c>
      <c r="F205" s="14">
        <v>0.1</v>
      </c>
      <c r="G205" s="24" t="s">
        <v>4</v>
      </c>
    </row>
    <row r="206" spans="1:7" ht="30" customHeight="1" thickBot="1">
      <c r="A206" s="22" t="s">
        <v>4</v>
      </c>
      <c r="B206" s="23" t="s">
        <v>4</v>
      </c>
      <c r="C206" s="12" t="s">
        <v>19</v>
      </c>
      <c r="D206" s="13" t="s">
        <v>19</v>
      </c>
      <c r="E206" s="14">
        <v>180</v>
      </c>
      <c r="F206" s="14">
        <v>100</v>
      </c>
      <c r="G206" s="17"/>
    </row>
  </sheetData>
  <mergeCells count="79">
    <mergeCell ref="C162:C167"/>
    <mergeCell ref="F162:F167"/>
    <mergeCell ref="G162:G167"/>
    <mergeCell ref="B170:B171"/>
    <mergeCell ref="A172:A206"/>
    <mergeCell ref="B172:B175"/>
    <mergeCell ref="C172:C175"/>
    <mergeCell ref="G172:G175"/>
    <mergeCell ref="B176:B198"/>
    <mergeCell ref="C176:C188"/>
    <mergeCell ref="G176:G188"/>
    <mergeCell ref="C189:C195"/>
    <mergeCell ref="G189:G195"/>
    <mergeCell ref="B199:B206"/>
    <mergeCell ref="C199:C205"/>
    <mergeCell ref="G199:G205"/>
    <mergeCell ref="C149:C154"/>
    <mergeCell ref="G149:G154"/>
    <mergeCell ref="C155:C161"/>
    <mergeCell ref="E155:E161"/>
    <mergeCell ref="G155:G161"/>
    <mergeCell ref="B126:B134"/>
    <mergeCell ref="C127:C134"/>
    <mergeCell ref="G127:G134"/>
    <mergeCell ref="A135:A171"/>
    <mergeCell ref="B135:B140"/>
    <mergeCell ref="C135:C140"/>
    <mergeCell ref="G135:G140"/>
    <mergeCell ref="B141:B169"/>
    <mergeCell ref="C142:C148"/>
    <mergeCell ref="A99:A134"/>
    <mergeCell ref="B99:B102"/>
    <mergeCell ref="C99:C102"/>
    <mergeCell ref="G99:G102"/>
    <mergeCell ref="B103:B125"/>
    <mergeCell ref="C104:C110"/>
    <mergeCell ref="G142:G148"/>
    <mergeCell ref="C120:C123"/>
    <mergeCell ref="G73:G78"/>
    <mergeCell ref="C79:C86"/>
    <mergeCell ref="G79:G86"/>
    <mergeCell ref="C87:C94"/>
    <mergeCell ref="G87:G94"/>
    <mergeCell ref="G120:G123"/>
    <mergeCell ref="C58:C62"/>
    <mergeCell ref="G58:G62"/>
    <mergeCell ref="B65:B67"/>
    <mergeCell ref="G104:G110"/>
    <mergeCell ref="C111:C119"/>
    <mergeCell ref="G111:G119"/>
    <mergeCell ref="A68:A98"/>
    <mergeCell ref="B68:B71"/>
    <mergeCell ref="C68:C71"/>
    <mergeCell ref="G68:G71"/>
    <mergeCell ref="B72:B96"/>
    <mergeCell ref="C73:C78"/>
    <mergeCell ref="B97:B98"/>
    <mergeCell ref="B33:B34"/>
    <mergeCell ref="A35:A67"/>
    <mergeCell ref="B35:B39"/>
    <mergeCell ref="C35:C39"/>
    <mergeCell ref="G35:G39"/>
    <mergeCell ref="B40:B64"/>
    <mergeCell ref="C41:C46"/>
    <mergeCell ref="G41:G46"/>
    <mergeCell ref="C47:C57"/>
    <mergeCell ref="A6:A34"/>
    <mergeCell ref="B6:B9"/>
    <mergeCell ref="C6:C9"/>
    <mergeCell ref="G6:G9"/>
    <mergeCell ref="B10:B32"/>
    <mergeCell ref="C11:C18"/>
    <mergeCell ref="G47:G57"/>
    <mergeCell ref="G11:G18"/>
    <mergeCell ref="C19:C26"/>
    <mergeCell ref="G19:G26"/>
    <mergeCell ref="C27:C30"/>
    <mergeCell ref="A1:F3"/>
    <mergeCell ref="G27:G30"/>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5" manualBreakCount="5">
    <brk id="34" max="6" man="1"/>
    <brk id="67" max="6" man="1"/>
    <brk id="98" max="6" man="1"/>
    <brk id="134" max="6" man="1"/>
    <brk id="171" max="6"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6</vt:i4>
      </vt:variant>
      <vt:variant>
        <vt:lpstr>이름이 지정된 범위</vt:lpstr>
      </vt:variant>
      <vt:variant>
        <vt:i4>11</vt:i4>
      </vt:variant>
    </vt:vector>
  </HeadingPairs>
  <TitlesOfParts>
    <vt:vector size="17" baseType="lpstr">
      <vt:lpstr>생일식단1, 2, 행사식단</vt:lpstr>
      <vt:lpstr>1주차(1~2일)</vt:lpstr>
      <vt:lpstr>2주차(4~9일)</vt:lpstr>
      <vt:lpstr>3주차(11~16일)</vt:lpstr>
      <vt:lpstr>4주차(18~23일)</vt:lpstr>
      <vt:lpstr>5주차(25~30일)</vt:lpstr>
      <vt:lpstr>'1주차(1~2일)'!Print_Area</vt:lpstr>
      <vt:lpstr>'2주차(4~9일)'!Print_Area</vt:lpstr>
      <vt:lpstr>'3주차(11~16일)'!Print_Area</vt:lpstr>
      <vt:lpstr>'5주차(25~30일)'!Print_Area</vt:lpstr>
      <vt:lpstr>'생일식단1, 2, 행사식단'!Print_Area</vt:lpstr>
      <vt:lpstr>'1주차(1~2일)'!Print_Titles</vt:lpstr>
      <vt:lpstr>'2주차(4~9일)'!Print_Titles</vt:lpstr>
      <vt:lpstr>'3주차(11~16일)'!Print_Titles</vt:lpstr>
      <vt:lpstr>'4주차(18~23일)'!Print_Titles</vt:lpstr>
      <vt:lpstr>'5주차(25~30일)'!Print_Titles</vt:lpstr>
      <vt:lpstr>'생일식단1, 2, 행사식단'!Print_Titles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cp:lastPrinted>2026-04-09T07:42:25Z</cp:lastPrinted>
  <dcterms:created xsi:type="dcterms:W3CDTF">2021-08-25T06:54:55Z</dcterms:created>
  <dcterms:modified xsi:type="dcterms:W3CDTF">2026-04-09T07:42:29Z</dcterms:modified>
</cp:coreProperties>
</file>